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(5) 20%" sheetId="4" r:id="rId1"/>
    <sheet name="(5) 16%" sheetId="5" r:id="rId2"/>
    <sheet name="เงินเดือนพนักงานจ้าง" sheetId="9" r:id="rId3"/>
    <sheet name="เงินเดือน ลจ.ประจำ" sheetId="8" r:id="rId4"/>
    <sheet name="เงินเดือน ขรก." sheetId="7" r:id="rId5"/>
    <sheet name="ทุกตำแหน่ง" sheetId="3" r:id="rId6"/>
  </sheets>
  <calcPr calcId="144525"/>
</workbook>
</file>

<file path=xl/calcChain.xml><?xml version="1.0" encoding="utf-8"?>
<calcChain xmlns="http://schemas.openxmlformats.org/spreadsheetml/2006/main">
  <c r="R204" i="4" l="1"/>
  <c r="Q204" i="4"/>
  <c r="F201" i="4"/>
  <c r="P201" i="4" s="1"/>
  <c r="P204" i="4" s="1"/>
  <c r="D201" i="4"/>
  <c r="R200" i="4"/>
  <c r="Q200" i="4"/>
  <c r="P200" i="4"/>
  <c r="R199" i="4"/>
  <c r="Q199" i="4"/>
  <c r="P199" i="4"/>
  <c r="R198" i="4"/>
  <c r="Q198" i="4"/>
  <c r="P198" i="4"/>
  <c r="R197" i="4"/>
  <c r="Q197" i="4"/>
  <c r="P197" i="4"/>
  <c r="R196" i="4"/>
  <c r="Q196" i="4"/>
  <c r="P196" i="4"/>
  <c r="R179" i="4"/>
  <c r="Q179" i="4"/>
  <c r="P179" i="4"/>
  <c r="R178" i="4"/>
  <c r="Q178" i="4"/>
  <c r="P178" i="4"/>
  <c r="R175" i="4"/>
  <c r="Q175" i="4"/>
  <c r="P175" i="4"/>
  <c r="R174" i="4"/>
  <c r="Q174" i="4"/>
  <c r="P174" i="4"/>
  <c r="R173" i="4"/>
  <c r="Q173" i="4"/>
  <c r="P173" i="4"/>
  <c r="R172" i="4"/>
  <c r="Q172" i="4"/>
  <c r="P172" i="4"/>
  <c r="R158" i="4"/>
  <c r="Q158" i="4"/>
  <c r="P158" i="4"/>
  <c r="P156" i="4"/>
  <c r="R154" i="4"/>
  <c r="Q154" i="4"/>
  <c r="P154" i="4"/>
  <c r="R151" i="4"/>
  <c r="Q151" i="4"/>
  <c r="P151" i="4"/>
  <c r="R150" i="4"/>
  <c r="Q150" i="4"/>
  <c r="P150" i="4"/>
  <c r="R149" i="4"/>
  <c r="Q149" i="4"/>
  <c r="P149" i="4"/>
  <c r="R132" i="4"/>
  <c r="Q132" i="4"/>
  <c r="P132" i="4"/>
  <c r="R131" i="4"/>
  <c r="Q131" i="4"/>
  <c r="P131" i="4"/>
  <c r="R130" i="4"/>
  <c r="Q130" i="4"/>
  <c r="P130" i="4"/>
  <c r="R129" i="4"/>
  <c r="Q129" i="4"/>
  <c r="P129" i="4"/>
  <c r="R128" i="4"/>
  <c r="Q128" i="4"/>
  <c r="P128" i="4"/>
  <c r="R127" i="4"/>
  <c r="Q127" i="4"/>
  <c r="P127" i="4"/>
  <c r="R125" i="4"/>
  <c r="Q125" i="4"/>
  <c r="P125" i="4"/>
  <c r="Q124" i="4"/>
  <c r="P124" i="4"/>
  <c r="R122" i="4"/>
  <c r="Q122" i="4"/>
  <c r="P122" i="4"/>
  <c r="R119" i="4"/>
  <c r="Q119" i="4"/>
  <c r="P119" i="4"/>
  <c r="R118" i="4"/>
  <c r="Q118" i="4"/>
  <c r="P118" i="4"/>
  <c r="R117" i="4"/>
  <c r="Q117" i="4"/>
  <c r="P117" i="4"/>
  <c r="R103" i="4"/>
  <c r="Q103" i="4"/>
  <c r="P103" i="4"/>
  <c r="R102" i="4"/>
  <c r="Q102" i="4"/>
  <c r="P102" i="4"/>
  <c r="R101" i="4"/>
  <c r="Q101" i="4"/>
  <c r="P101" i="4"/>
  <c r="R100" i="4"/>
  <c r="Q100" i="4"/>
  <c r="P100" i="4"/>
  <c r="R96" i="4"/>
  <c r="Q96" i="4"/>
  <c r="P96" i="4"/>
  <c r="R94" i="4"/>
  <c r="Q94" i="4"/>
  <c r="P94" i="4"/>
  <c r="R93" i="4"/>
  <c r="Q93" i="4"/>
  <c r="P93" i="4"/>
  <c r="R90" i="4"/>
  <c r="Q90" i="4"/>
  <c r="P90" i="4"/>
  <c r="R89" i="4"/>
  <c r="Q89" i="4"/>
  <c r="P89" i="4"/>
  <c r="R88" i="4"/>
  <c r="Q88" i="4"/>
  <c r="P88" i="4"/>
  <c r="R79" i="4"/>
  <c r="Q79" i="4"/>
  <c r="P79" i="4"/>
  <c r="R78" i="4"/>
  <c r="Q78" i="4"/>
  <c r="P78" i="4"/>
  <c r="R77" i="4"/>
  <c r="Q77" i="4"/>
  <c r="P77" i="4"/>
  <c r="R76" i="4"/>
  <c r="Q76" i="4"/>
  <c r="P76" i="4"/>
  <c r="R75" i="4"/>
  <c r="Q75" i="4"/>
  <c r="P75" i="4"/>
  <c r="R74" i="4"/>
  <c r="Q74" i="4"/>
  <c r="P74" i="4"/>
  <c r="R72" i="4"/>
  <c r="Q72" i="4"/>
  <c r="P72" i="4"/>
  <c r="R70" i="4"/>
  <c r="Q70" i="4"/>
  <c r="P70" i="4"/>
  <c r="R69" i="4"/>
  <c r="Q69" i="4"/>
  <c r="P69" i="4"/>
  <c r="R68" i="4"/>
  <c r="Q68" i="4"/>
  <c r="P68" i="4"/>
  <c r="R67" i="4"/>
  <c r="Q67" i="4"/>
  <c r="P67" i="4"/>
  <c r="R66" i="4"/>
  <c r="Q66" i="4"/>
  <c r="P66" i="4"/>
  <c r="R65" i="4"/>
  <c r="Q65" i="4"/>
  <c r="P65" i="4"/>
  <c r="R64" i="4"/>
  <c r="Q64" i="4"/>
  <c r="P64" i="4"/>
  <c r="R63" i="4"/>
  <c r="Q63" i="4"/>
  <c r="P63" i="4"/>
  <c r="R62" i="4"/>
  <c r="Q62" i="4"/>
  <c r="P62" i="4"/>
  <c r="R49" i="4"/>
  <c r="Q49" i="4"/>
  <c r="P49" i="4"/>
  <c r="R48" i="4"/>
  <c r="Q48" i="4"/>
  <c r="P48" i="4"/>
  <c r="R47" i="4"/>
  <c r="Q47" i="4"/>
  <c r="P47" i="4"/>
  <c r="R46" i="4"/>
  <c r="Q46" i="4"/>
  <c r="P46" i="4"/>
  <c r="R45" i="4"/>
  <c r="Q45" i="4"/>
  <c r="P45" i="4"/>
  <c r="R44" i="4"/>
  <c r="Q44" i="4"/>
  <c r="P44" i="4"/>
  <c r="R42" i="4"/>
  <c r="Q42" i="4"/>
  <c r="P42" i="4"/>
  <c r="R41" i="4"/>
  <c r="Q41" i="4"/>
  <c r="P41" i="4"/>
  <c r="R39" i="4"/>
  <c r="Q39" i="4"/>
  <c r="P39" i="4"/>
  <c r="R37" i="4"/>
  <c r="Q37" i="4"/>
  <c r="P37" i="4"/>
  <c r="R34" i="4"/>
  <c r="Q34" i="4"/>
  <c r="P34" i="4"/>
  <c r="R24" i="4"/>
  <c r="Q24" i="4"/>
  <c r="P24" i="4"/>
  <c r="R23" i="4"/>
  <c r="Q23" i="4"/>
  <c r="P23" i="4"/>
  <c r="R22" i="4"/>
  <c r="Q22" i="4"/>
  <c r="P22" i="4"/>
  <c r="R21" i="4"/>
  <c r="Q21" i="4"/>
  <c r="P21" i="4"/>
  <c r="R20" i="4"/>
  <c r="Q20" i="4"/>
  <c r="P20" i="4"/>
  <c r="R19" i="4"/>
  <c r="Q19" i="4"/>
  <c r="P19" i="4"/>
  <c r="R18" i="4"/>
  <c r="Q18" i="4"/>
  <c r="P18" i="4"/>
  <c r="R17" i="4"/>
  <c r="Q17" i="4"/>
  <c r="P17" i="4"/>
  <c r="R16" i="4"/>
  <c r="Q16" i="4"/>
  <c r="P16" i="4"/>
  <c r="R15" i="4"/>
  <c r="Q15" i="4"/>
  <c r="P15" i="4"/>
  <c r="R14" i="4"/>
  <c r="Q14" i="4"/>
  <c r="P14" i="4"/>
  <c r="R13" i="4"/>
  <c r="Q13" i="4"/>
  <c r="P13" i="4"/>
  <c r="R11" i="4"/>
  <c r="Q11" i="4"/>
  <c r="P11" i="4"/>
  <c r="R10" i="4"/>
  <c r="Q10" i="4"/>
  <c r="P10" i="4"/>
  <c r="Q210" i="5" l="1"/>
  <c r="R210" i="5"/>
  <c r="F66" i="7"/>
  <c r="G66" i="7"/>
  <c r="H66" i="7"/>
  <c r="D66" i="7"/>
  <c r="C48" i="9"/>
  <c r="E48" i="9"/>
  <c r="F48" i="9"/>
  <c r="G48" i="9"/>
  <c r="E19" i="8"/>
  <c r="F19" i="8"/>
  <c r="G19" i="8"/>
  <c r="C19" i="8"/>
  <c r="D19" i="8"/>
  <c r="D48" i="9"/>
  <c r="J37" i="9"/>
  <c r="I37" i="9"/>
  <c r="H37" i="9"/>
  <c r="J29" i="9"/>
  <c r="I29" i="9"/>
  <c r="H29" i="9"/>
  <c r="J28" i="9"/>
  <c r="I28" i="9"/>
  <c r="H28" i="9"/>
  <c r="J27" i="9"/>
  <c r="I27" i="9"/>
  <c r="H27" i="9"/>
  <c r="J26" i="9"/>
  <c r="I26" i="9"/>
  <c r="H26" i="9"/>
  <c r="J25" i="9"/>
  <c r="I25" i="9"/>
  <c r="H25" i="9"/>
  <c r="J24" i="9"/>
  <c r="I24" i="9"/>
  <c r="H24" i="9"/>
  <c r="J20" i="9"/>
  <c r="I20" i="9"/>
  <c r="H20" i="9"/>
  <c r="J18" i="9"/>
  <c r="I18" i="9"/>
  <c r="H18" i="9"/>
  <c r="J13" i="9"/>
  <c r="I13" i="9"/>
  <c r="H13" i="9"/>
  <c r="J12" i="9"/>
  <c r="I12" i="9"/>
  <c r="H12" i="9"/>
  <c r="J11" i="9"/>
  <c r="I11" i="9"/>
  <c r="H11" i="9"/>
  <c r="J10" i="9"/>
  <c r="I10" i="9"/>
  <c r="H10" i="9"/>
  <c r="J9" i="9"/>
  <c r="I9" i="9"/>
  <c r="I48" i="9" s="1"/>
  <c r="H9" i="9"/>
  <c r="J8" i="9"/>
  <c r="J48" i="9" s="1"/>
  <c r="I8" i="9"/>
  <c r="H8" i="9"/>
  <c r="H48" i="9" s="1"/>
  <c r="H18" i="8"/>
  <c r="J17" i="8"/>
  <c r="I17" i="8"/>
  <c r="H17" i="8"/>
  <c r="J16" i="8"/>
  <c r="I16" i="8"/>
  <c r="H16" i="8"/>
  <c r="I15" i="8"/>
  <c r="H15" i="8"/>
  <c r="J14" i="8"/>
  <c r="I14" i="8"/>
  <c r="H14" i="8"/>
  <c r="J13" i="8"/>
  <c r="I13" i="8"/>
  <c r="H13" i="8"/>
  <c r="J12" i="8"/>
  <c r="I12" i="8"/>
  <c r="H12" i="8"/>
  <c r="J11" i="8"/>
  <c r="I11" i="8"/>
  <c r="H11" i="8"/>
  <c r="J10" i="8"/>
  <c r="I10" i="8"/>
  <c r="H10" i="8"/>
  <c r="J9" i="8"/>
  <c r="I9" i="8"/>
  <c r="H9" i="8"/>
  <c r="J8" i="8"/>
  <c r="I8" i="8"/>
  <c r="H8" i="8"/>
  <c r="E66" i="7"/>
  <c r="K65" i="7"/>
  <c r="J65" i="7"/>
  <c r="I65" i="7"/>
  <c r="K64" i="7"/>
  <c r="J64" i="7"/>
  <c r="I64" i="7"/>
  <c r="K63" i="7"/>
  <c r="J63" i="7"/>
  <c r="I63" i="7"/>
  <c r="K62" i="7"/>
  <c r="J62" i="7"/>
  <c r="I62" i="7"/>
  <c r="K61" i="7"/>
  <c r="J61" i="7"/>
  <c r="I61" i="7"/>
  <c r="K59" i="7"/>
  <c r="J59" i="7"/>
  <c r="I59" i="7"/>
  <c r="K58" i="7"/>
  <c r="J58" i="7"/>
  <c r="I58" i="7"/>
  <c r="K55" i="7"/>
  <c r="J55" i="7"/>
  <c r="I55" i="7"/>
  <c r="K54" i="7"/>
  <c r="J54" i="7"/>
  <c r="I54" i="7"/>
  <c r="K53" i="7"/>
  <c r="J53" i="7"/>
  <c r="I53" i="7"/>
  <c r="K52" i="7"/>
  <c r="J52" i="7"/>
  <c r="I52" i="7"/>
  <c r="K51" i="7"/>
  <c r="J51" i="7"/>
  <c r="I51" i="7"/>
  <c r="K50" i="7"/>
  <c r="J50" i="7"/>
  <c r="I50" i="7"/>
  <c r="K49" i="7"/>
  <c r="J49" i="7"/>
  <c r="I49" i="7"/>
  <c r="K48" i="7"/>
  <c r="J48" i="7"/>
  <c r="I48" i="7"/>
  <c r="K47" i="7"/>
  <c r="J47" i="7"/>
  <c r="I47" i="7"/>
  <c r="K46" i="7"/>
  <c r="J46" i="7"/>
  <c r="I46" i="7"/>
  <c r="K43" i="7"/>
  <c r="J43" i="7"/>
  <c r="I43" i="7"/>
  <c r="K42" i="7"/>
  <c r="J42" i="7"/>
  <c r="I42" i="7"/>
  <c r="K41" i="7"/>
  <c r="J41" i="7"/>
  <c r="I41" i="7"/>
  <c r="K40" i="7"/>
  <c r="J40" i="7"/>
  <c r="I40" i="7"/>
  <c r="K39" i="7"/>
  <c r="J39" i="7"/>
  <c r="I39" i="7"/>
  <c r="K38" i="7"/>
  <c r="J38" i="7"/>
  <c r="I38" i="7"/>
  <c r="K37" i="7"/>
  <c r="J37" i="7"/>
  <c r="I37" i="7"/>
  <c r="K36" i="7"/>
  <c r="J36" i="7"/>
  <c r="I36" i="7"/>
  <c r="K35" i="7"/>
  <c r="J35" i="7"/>
  <c r="I35" i="7"/>
  <c r="K34" i="7"/>
  <c r="J34" i="7"/>
  <c r="I34" i="7"/>
  <c r="K33" i="7"/>
  <c r="J33" i="7"/>
  <c r="I33" i="7"/>
  <c r="K32" i="7"/>
  <c r="J32" i="7"/>
  <c r="I32" i="7"/>
  <c r="K31" i="7"/>
  <c r="J31" i="7"/>
  <c r="I31" i="7"/>
  <c r="K30" i="7"/>
  <c r="J30" i="7"/>
  <c r="I30" i="7"/>
  <c r="K29" i="7"/>
  <c r="J29" i="7"/>
  <c r="I29" i="7"/>
  <c r="K28" i="7"/>
  <c r="J28" i="7"/>
  <c r="I28" i="7"/>
  <c r="K27" i="7"/>
  <c r="J27" i="7"/>
  <c r="I27" i="7"/>
  <c r="K26" i="7"/>
  <c r="J26" i="7"/>
  <c r="I26" i="7"/>
  <c r="K25" i="7"/>
  <c r="J25" i="7"/>
  <c r="I25" i="7"/>
  <c r="K24" i="7"/>
  <c r="J24" i="7"/>
  <c r="I24" i="7"/>
  <c r="K23" i="7"/>
  <c r="J23" i="7"/>
  <c r="I23" i="7"/>
  <c r="K22" i="7"/>
  <c r="J22" i="7"/>
  <c r="I22" i="7"/>
  <c r="K21" i="7"/>
  <c r="J21" i="7"/>
  <c r="I21" i="7"/>
  <c r="K20" i="7"/>
  <c r="J20" i="7"/>
  <c r="I20" i="7"/>
  <c r="K19" i="7"/>
  <c r="J19" i="7"/>
  <c r="I19" i="7"/>
  <c r="K18" i="7"/>
  <c r="J18" i="7"/>
  <c r="I18" i="7"/>
  <c r="K17" i="7"/>
  <c r="J17" i="7"/>
  <c r="I17" i="7"/>
  <c r="K16" i="7"/>
  <c r="J16" i="7"/>
  <c r="I16" i="7"/>
  <c r="K15" i="7"/>
  <c r="J15" i="7"/>
  <c r="I15" i="7"/>
  <c r="K14" i="7"/>
  <c r="J14" i="7"/>
  <c r="I14" i="7"/>
  <c r="K13" i="7"/>
  <c r="J13" i="7"/>
  <c r="I13" i="7"/>
  <c r="K12" i="7"/>
  <c r="J12" i="7"/>
  <c r="I12" i="7"/>
  <c r="K11" i="7"/>
  <c r="J11" i="7"/>
  <c r="I11" i="7"/>
  <c r="K10" i="7"/>
  <c r="J10" i="7"/>
  <c r="I10" i="7"/>
  <c r="K9" i="7"/>
  <c r="J9" i="7"/>
  <c r="I9" i="7"/>
  <c r="K8" i="7"/>
  <c r="K66" i="7" s="1"/>
  <c r="J8" i="7"/>
  <c r="I8" i="7"/>
  <c r="K7" i="7"/>
  <c r="J7" i="7"/>
  <c r="J66" i="7" s="1"/>
  <c r="I7" i="7"/>
  <c r="I66" i="7" s="1"/>
  <c r="R61" i="5"/>
  <c r="Q61" i="5"/>
  <c r="P61" i="5"/>
  <c r="F207" i="5"/>
  <c r="P207" i="5" s="1"/>
  <c r="P210" i="5" s="1"/>
  <c r="D207" i="5"/>
  <c r="R206" i="5"/>
  <c r="Q206" i="5"/>
  <c r="P206" i="5"/>
  <c r="R197" i="5"/>
  <c r="Q197" i="5"/>
  <c r="P197" i="5"/>
  <c r="R196" i="5"/>
  <c r="Q196" i="5"/>
  <c r="P196" i="5"/>
  <c r="R195" i="5"/>
  <c r="Q195" i="5"/>
  <c r="P195" i="5"/>
  <c r="R194" i="5"/>
  <c r="Q194" i="5"/>
  <c r="P194" i="5"/>
  <c r="R184" i="5"/>
  <c r="Q184" i="5"/>
  <c r="P184" i="5"/>
  <c r="R183" i="5"/>
  <c r="Q183" i="5"/>
  <c r="P183" i="5"/>
  <c r="R172" i="5"/>
  <c r="Q172" i="5"/>
  <c r="P172" i="5"/>
  <c r="R171" i="5"/>
  <c r="Q171" i="5"/>
  <c r="P171" i="5"/>
  <c r="R170" i="5"/>
  <c r="Q170" i="5"/>
  <c r="P170" i="5"/>
  <c r="R169" i="5"/>
  <c r="Q169" i="5"/>
  <c r="P169" i="5"/>
  <c r="R163" i="5"/>
  <c r="Q163" i="5"/>
  <c r="P163" i="5"/>
  <c r="P161" i="5"/>
  <c r="R159" i="5"/>
  <c r="Q159" i="5"/>
  <c r="P159" i="5"/>
  <c r="R156" i="5"/>
  <c r="Q156" i="5"/>
  <c r="P156" i="5"/>
  <c r="R147" i="5"/>
  <c r="Q147" i="5"/>
  <c r="P147" i="5"/>
  <c r="R146" i="5"/>
  <c r="Q146" i="5"/>
  <c r="P146" i="5"/>
  <c r="R138" i="5"/>
  <c r="Q138" i="5"/>
  <c r="P138" i="5"/>
  <c r="R137" i="5"/>
  <c r="Q137" i="5"/>
  <c r="P137" i="5"/>
  <c r="R136" i="5"/>
  <c r="Q136" i="5"/>
  <c r="P136" i="5"/>
  <c r="R135" i="5"/>
  <c r="Q135" i="5"/>
  <c r="P135" i="5"/>
  <c r="R134" i="5"/>
  <c r="Q134" i="5"/>
  <c r="P134" i="5"/>
  <c r="R133" i="5"/>
  <c r="Q133" i="5"/>
  <c r="P133" i="5"/>
  <c r="R131" i="5"/>
  <c r="Q131" i="5"/>
  <c r="P131" i="5"/>
  <c r="Q122" i="5"/>
  <c r="P122" i="5"/>
  <c r="R120" i="5"/>
  <c r="Q120" i="5"/>
  <c r="P120" i="5"/>
  <c r="R117" i="5"/>
  <c r="Q117" i="5"/>
  <c r="P117" i="5"/>
  <c r="R110" i="5"/>
  <c r="Q110" i="5"/>
  <c r="P110" i="5"/>
  <c r="R116" i="5"/>
  <c r="Q116" i="5"/>
  <c r="P116" i="5"/>
  <c r="R115" i="5"/>
  <c r="Q115" i="5"/>
  <c r="P115" i="5"/>
  <c r="R109" i="5"/>
  <c r="Q109" i="5"/>
  <c r="P109" i="5"/>
  <c r="R108" i="5"/>
  <c r="Q108" i="5"/>
  <c r="P108" i="5"/>
  <c r="R107" i="5"/>
  <c r="Q107" i="5"/>
  <c r="P107" i="5"/>
  <c r="R94" i="5"/>
  <c r="Q94" i="5"/>
  <c r="P94" i="5"/>
  <c r="R92" i="5"/>
  <c r="Q92" i="5"/>
  <c r="P92" i="5"/>
  <c r="R91" i="5"/>
  <c r="Q91" i="5"/>
  <c r="P91" i="5"/>
  <c r="R85" i="5"/>
  <c r="Q85" i="5"/>
  <c r="P85" i="5"/>
  <c r="R88" i="5"/>
  <c r="Q88" i="5"/>
  <c r="P88" i="5"/>
  <c r="R84" i="5"/>
  <c r="Q84" i="5"/>
  <c r="P84" i="5"/>
  <c r="R83" i="5"/>
  <c r="Q83" i="5"/>
  <c r="P83" i="5"/>
  <c r="R82" i="5"/>
  <c r="Q82" i="5"/>
  <c r="P82" i="5"/>
  <c r="R87" i="5"/>
  <c r="Q87" i="5"/>
  <c r="P87" i="5"/>
  <c r="R86" i="5"/>
  <c r="Q86" i="5"/>
  <c r="P86" i="5"/>
  <c r="R81" i="5"/>
  <c r="Q81" i="5"/>
  <c r="P81" i="5"/>
  <c r="R72" i="5"/>
  <c r="Q72" i="5"/>
  <c r="P72" i="5"/>
  <c r="R70" i="5"/>
  <c r="Q70" i="5"/>
  <c r="P70" i="5"/>
  <c r="R68" i="5"/>
  <c r="Q68" i="5"/>
  <c r="P68" i="5"/>
  <c r="R67" i="5"/>
  <c r="Q67" i="5"/>
  <c r="P67" i="5"/>
  <c r="R66" i="5"/>
  <c r="Q66" i="5"/>
  <c r="P66" i="5"/>
  <c r="R65" i="5"/>
  <c r="Q65" i="5"/>
  <c r="P65" i="5"/>
  <c r="R64" i="5"/>
  <c r="Q64" i="5"/>
  <c r="P64" i="5"/>
  <c r="R63" i="5"/>
  <c r="Q63" i="5"/>
  <c r="P63" i="5"/>
  <c r="R62" i="5"/>
  <c r="Q62" i="5"/>
  <c r="P62" i="5"/>
  <c r="R60" i="5"/>
  <c r="Q60" i="5"/>
  <c r="P60" i="5"/>
  <c r="R47" i="5"/>
  <c r="Q47" i="5"/>
  <c r="P47" i="5"/>
  <c r="R46" i="5"/>
  <c r="Q46" i="5"/>
  <c r="P46" i="5"/>
  <c r="R45" i="5"/>
  <c r="Q45" i="5"/>
  <c r="P45" i="5"/>
  <c r="R44" i="5"/>
  <c r="Q44" i="5"/>
  <c r="P44" i="5"/>
  <c r="R43" i="5"/>
  <c r="Q43" i="5"/>
  <c r="P43" i="5"/>
  <c r="R42" i="5"/>
  <c r="Q42" i="5"/>
  <c r="P42" i="5"/>
  <c r="R40" i="5"/>
  <c r="Q40" i="5"/>
  <c r="P40" i="5"/>
  <c r="R39" i="5"/>
  <c r="Q39" i="5"/>
  <c r="P39" i="5"/>
  <c r="R37" i="5"/>
  <c r="Q37" i="5"/>
  <c r="P37" i="5"/>
  <c r="R35" i="5"/>
  <c r="Q35" i="5"/>
  <c r="P35" i="5"/>
  <c r="R32" i="5"/>
  <c r="Q32" i="5"/>
  <c r="P32" i="5"/>
  <c r="R17" i="5"/>
  <c r="Q17" i="5"/>
  <c r="P17" i="5"/>
  <c r="R31" i="5"/>
  <c r="Q31" i="5"/>
  <c r="P31" i="5"/>
  <c r="R16" i="5"/>
  <c r="Q16" i="5"/>
  <c r="P16" i="5"/>
  <c r="R23" i="5"/>
  <c r="Q23" i="5"/>
  <c r="P23" i="5"/>
  <c r="R22" i="5"/>
  <c r="Q22" i="5"/>
  <c r="P22" i="5"/>
  <c r="R15" i="5"/>
  <c r="Q15" i="5"/>
  <c r="P15" i="5"/>
  <c r="R21" i="5"/>
  <c r="Q21" i="5"/>
  <c r="P21" i="5"/>
  <c r="R20" i="5"/>
  <c r="Q20" i="5"/>
  <c r="P20" i="5"/>
  <c r="R19" i="5"/>
  <c r="Q19" i="5"/>
  <c r="P19" i="5"/>
  <c r="R18" i="5"/>
  <c r="Q18" i="5"/>
  <c r="P18" i="5"/>
  <c r="R14" i="5"/>
  <c r="Q14" i="5"/>
  <c r="P14" i="5"/>
  <c r="R13" i="5"/>
  <c r="Q13" i="5"/>
  <c r="P13" i="5"/>
  <c r="R11" i="5"/>
  <c r="Q11" i="5"/>
  <c r="P11" i="5"/>
  <c r="R10" i="5"/>
  <c r="Q10" i="5"/>
  <c r="P10" i="5"/>
  <c r="M190" i="3"/>
  <c r="N190" i="3"/>
  <c r="O190" i="3"/>
  <c r="D190" i="3"/>
  <c r="E190" i="3"/>
  <c r="F190" i="3"/>
  <c r="R47" i="3"/>
  <c r="Q47" i="3"/>
  <c r="P47" i="3"/>
  <c r="R164" i="3"/>
  <c r="Q164" i="3"/>
  <c r="P164" i="3"/>
  <c r="R59" i="3"/>
  <c r="Q59" i="3"/>
  <c r="P59" i="3"/>
  <c r="R138" i="3"/>
  <c r="Q138" i="3"/>
  <c r="P138" i="3"/>
  <c r="R80" i="3"/>
  <c r="Q80" i="3"/>
  <c r="P80" i="3"/>
  <c r="R67" i="3"/>
  <c r="Q67" i="3"/>
  <c r="P67" i="3"/>
  <c r="P65" i="3"/>
  <c r="Q65" i="3"/>
  <c r="R65" i="3"/>
  <c r="P141" i="3"/>
  <c r="Q141" i="3"/>
  <c r="R141" i="3"/>
  <c r="P60" i="3"/>
  <c r="Q60" i="3"/>
  <c r="R60" i="3"/>
  <c r="P61" i="3"/>
  <c r="Q61" i="3"/>
  <c r="R61" i="3"/>
  <c r="P62" i="3"/>
  <c r="Q62" i="3"/>
  <c r="R62" i="3"/>
  <c r="P63" i="3"/>
  <c r="Q63" i="3"/>
  <c r="R63" i="3"/>
  <c r="P64" i="3"/>
  <c r="Q64" i="3"/>
  <c r="R64" i="3"/>
  <c r="R58" i="3"/>
  <c r="Q58" i="3"/>
  <c r="P58" i="3"/>
  <c r="P186" i="3"/>
  <c r="Q186" i="3"/>
  <c r="R186" i="3"/>
  <c r="P187" i="3"/>
  <c r="Q187" i="3"/>
  <c r="R187" i="3"/>
  <c r="P188" i="3"/>
  <c r="Q188" i="3"/>
  <c r="R188" i="3"/>
  <c r="P189" i="3"/>
  <c r="Q189" i="3"/>
  <c r="R189" i="3"/>
  <c r="R185" i="3"/>
  <c r="Q185" i="3"/>
  <c r="P185" i="3"/>
  <c r="P175" i="3"/>
  <c r="Q175" i="3"/>
  <c r="R175" i="3"/>
  <c r="R174" i="3"/>
  <c r="Q174" i="3"/>
  <c r="P174" i="3"/>
  <c r="P163" i="3"/>
  <c r="Q163" i="3"/>
  <c r="R163" i="3"/>
  <c r="P165" i="3"/>
  <c r="Q165" i="3"/>
  <c r="R165" i="3"/>
  <c r="P166" i="3"/>
  <c r="Q166" i="3"/>
  <c r="R166" i="3"/>
  <c r="R162" i="3"/>
  <c r="Q162" i="3"/>
  <c r="P162" i="3"/>
  <c r="R156" i="3"/>
  <c r="Q156" i="3"/>
  <c r="P156" i="3"/>
  <c r="P154" i="3"/>
  <c r="R152" i="3"/>
  <c r="Q152" i="3"/>
  <c r="P152" i="3"/>
  <c r="R142" i="3"/>
  <c r="Q142" i="3"/>
  <c r="P142" i="3"/>
  <c r="P139" i="3"/>
  <c r="Q139" i="3"/>
  <c r="R139" i="3"/>
  <c r="P140" i="3"/>
  <c r="Q140" i="3"/>
  <c r="R140" i="3"/>
  <c r="R137" i="3"/>
  <c r="Q137" i="3"/>
  <c r="P137" i="3"/>
  <c r="P119" i="3"/>
  <c r="Q119" i="3"/>
  <c r="R119" i="3"/>
  <c r="P126" i="3"/>
  <c r="Q126" i="3"/>
  <c r="R126" i="3"/>
  <c r="P127" i="3"/>
  <c r="Q127" i="3"/>
  <c r="R127" i="3"/>
  <c r="P128" i="3"/>
  <c r="Q128" i="3"/>
  <c r="R128" i="3"/>
  <c r="P129" i="3"/>
  <c r="Q129" i="3"/>
  <c r="R129" i="3"/>
  <c r="R118" i="3"/>
  <c r="Q118" i="3"/>
  <c r="P118" i="3"/>
  <c r="R116" i="3"/>
  <c r="Q116" i="3"/>
  <c r="P116" i="3"/>
  <c r="Q115" i="3"/>
  <c r="P115" i="3"/>
  <c r="R113" i="3"/>
  <c r="Q113" i="3"/>
  <c r="P113" i="3"/>
  <c r="P107" i="3"/>
  <c r="Q107" i="3"/>
  <c r="R107" i="3"/>
  <c r="P108" i="3"/>
  <c r="Q108" i="3"/>
  <c r="R108" i="3"/>
  <c r="P109" i="3"/>
  <c r="Q109" i="3"/>
  <c r="R109" i="3"/>
  <c r="P110" i="3"/>
  <c r="Q110" i="3"/>
  <c r="R110" i="3"/>
  <c r="R106" i="3"/>
  <c r="Q106" i="3"/>
  <c r="P106" i="3"/>
  <c r="R95" i="3"/>
  <c r="Q95" i="3"/>
  <c r="P95" i="3"/>
  <c r="R94" i="3"/>
  <c r="Q94" i="3"/>
  <c r="P94" i="3"/>
  <c r="R90" i="3"/>
  <c r="Q90" i="3"/>
  <c r="P90" i="3"/>
  <c r="P88" i="3"/>
  <c r="Q88" i="3"/>
  <c r="R88" i="3"/>
  <c r="R87" i="3"/>
  <c r="Q87" i="3"/>
  <c r="P87" i="3"/>
  <c r="P71" i="3"/>
  <c r="Q71" i="3"/>
  <c r="R71" i="3"/>
  <c r="P78" i="3"/>
  <c r="Q78" i="3"/>
  <c r="R78" i="3"/>
  <c r="P79" i="3"/>
  <c r="Q79" i="3"/>
  <c r="R79" i="3"/>
  <c r="P81" i="3"/>
  <c r="Q81" i="3"/>
  <c r="R81" i="3"/>
  <c r="P82" i="3"/>
  <c r="Q82" i="3"/>
  <c r="R82" i="3"/>
  <c r="P83" i="3"/>
  <c r="Q83" i="3"/>
  <c r="R83" i="3"/>
  <c r="P84" i="3"/>
  <c r="Q84" i="3"/>
  <c r="R84" i="3"/>
  <c r="P70" i="3"/>
  <c r="Q70" i="3"/>
  <c r="R70" i="3"/>
  <c r="R69" i="3"/>
  <c r="Q69" i="3"/>
  <c r="P69" i="3"/>
  <c r="P41" i="3"/>
  <c r="Q41" i="3"/>
  <c r="R41" i="3"/>
  <c r="P42" i="3"/>
  <c r="Q42" i="3"/>
  <c r="R42" i="3"/>
  <c r="P43" i="3"/>
  <c r="Q43" i="3"/>
  <c r="R43" i="3"/>
  <c r="P44" i="3"/>
  <c r="Q44" i="3"/>
  <c r="R44" i="3"/>
  <c r="P45" i="3"/>
  <c r="Q45" i="3"/>
  <c r="R45" i="3"/>
  <c r="P46" i="3"/>
  <c r="Q46" i="3"/>
  <c r="R46" i="3"/>
  <c r="P34" i="3"/>
  <c r="Q34" i="3"/>
  <c r="R34" i="3"/>
  <c r="P36" i="3"/>
  <c r="Q36" i="3"/>
  <c r="R36" i="3"/>
  <c r="P38" i="3"/>
  <c r="Q38" i="3"/>
  <c r="R38" i="3"/>
  <c r="P39" i="3"/>
  <c r="Q39" i="3"/>
  <c r="R39" i="3"/>
  <c r="P22" i="3"/>
  <c r="Q22" i="3"/>
  <c r="R22" i="3"/>
  <c r="P23" i="3"/>
  <c r="Q23" i="3"/>
  <c r="R23" i="3"/>
  <c r="P30" i="3"/>
  <c r="Q30" i="3"/>
  <c r="R30" i="3"/>
  <c r="P31" i="3"/>
  <c r="Q31" i="3"/>
  <c r="R31" i="3"/>
  <c r="P13" i="3"/>
  <c r="Q13" i="3"/>
  <c r="R13" i="3"/>
  <c r="P14" i="3"/>
  <c r="Q14" i="3"/>
  <c r="R14" i="3"/>
  <c r="P15" i="3"/>
  <c r="Q15" i="3"/>
  <c r="R15" i="3"/>
  <c r="P16" i="3"/>
  <c r="Q16" i="3"/>
  <c r="R16" i="3"/>
  <c r="P17" i="3"/>
  <c r="Q17" i="3"/>
  <c r="R17" i="3"/>
  <c r="P18" i="3"/>
  <c r="Q18" i="3"/>
  <c r="R18" i="3"/>
  <c r="P19" i="3"/>
  <c r="Q19" i="3"/>
  <c r="R19" i="3"/>
  <c r="P20" i="3"/>
  <c r="Q20" i="3"/>
  <c r="R20" i="3"/>
  <c r="P21" i="3"/>
  <c r="Q21" i="3"/>
  <c r="R21" i="3"/>
  <c r="P11" i="3"/>
  <c r="Q11" i="3"/>
  <c r="R11" i="3"/>
  <c r="R10" i="3"/>
  <c r="Q10" i="3"/>
  <c r="P10" i="3"/>
  <c r="R190" i="3" l="1"/>
  <c r="R199" i="3" s="1"/>
  <c r="Q190" i="3"/>
  <c r="Q199" i="3" s="1"/>
  <c r="P190" i="3"/>
  <c r="P199" i="3" s="1"/>
  <c r="I19" i="8"/>
  <c r="J19" i="8"/>
  <c r="H19" i="8"/>
</calcChain>
</file>

<file path=xl/sharedStrings.xml><?xml version="1.0" encoding="utf-8"?>
<sst xmlns="http://schemas.openxmlformats.org/spreadsheetml/2006/main" count="2633" uniqueCount="147">
  <si>
    <t>๙. ภาระค่าใช้จ่ายเกี่ยวกับเงินเดือนและประโยชน์ตอบแทนอื่น</t>
  </si>
  <si>
    <t xml:space="preserve">     เทศบาลตำบลจอหอ นำผลวิเคราะห์การกำหนดอัตรากำลัง มาคำนวณภาระค่าใช้จ่ายด้านการบริหารงานบุคคล เพื่อควบคุมการใช้จ่ายด้านการบริหารงานบุคคลไม่ให้เกินกว่า </t>
  </si>
  <si>
    <t>ร้อยละ 40 ของงบประมาณรายจ่ายประจำปี  ดังนี้</t>
  </si>
  <si>
    <t>ที่</t>
  </si>
  <si>
    <t>ชื่อสายงาน</t>
  </si>
  <si>
    <t>ระดับ ตำแหน่ง</t>
  </si>
  <si>
    <t>จำนวนทั้งหมด</t>
  </si>
  <si>
    <t>จำนวนที่มีอยู่ปัจจุบัน</t>
  </si>
  <si>
    <t>อัตราตำแหน่งที่</t>
  </si>
  <si>
    <t>ภาระค่าใช้จ่ายที่เพิ่มขึ้น (2)</t>
  </si>
  <si>
    <t>ค่าใช้จ่ายรวม (3)</t>
  </si>
  <si>
    <t>หมายเหตุ</t>
  </si>
  <si>
    <t>คาดว่าจะต้องใช้ใน</t>
  </si>
  <si>
    <t>อัตรากำลังคน</t>
  </si>
  <si>
    <t>ช่วงระยะเวลา 3 ปี</t>
  </si>
  <si>
    <t>เพิ่ม/ลด</t>
  </si>
  <si>
    <t>ข้างหน้า</t>
  </si>
  <si>
    <t>จำนวน</t>
  </si>
  <si>
    <t>เงินเดือน</t>
  </si>
  <si>
    <t>(คน)</t>
  </si>
  <si>
    <t>(1)</t>
  </si>
  <si>
    <t>นักบริหารงานเทศบาล</t>
  </si>
  <si>
    <t xml:space="preserve"> -</t>
  </si>
  <si>
    <t>สำนักปลัดเทศบาล</t>
  </si>
  <si>
    <t>นักบริหารงานทั่วไป</t>
  </si>
  <si>
    <t xml:space="preserve">บุคลากร </t>
  </si>
  <si>
    <t>บุคลากร</t>
  </si>
  <si>
    <t>จนท.บริหารงานทะเบียนฯ</t>
  </si>
  <si>
    <t>เจ้าพนักงานทะเบียนฯ</t>
  </si>
  <si>
    <t>6ว</t>
  </si>
  <si>
    <t>เจ้าพนักงานธุรการ</t>
  </si>
  <si>
    <t>ลูกจ้างประจำ</t>
  </si>
  <si>
    <t>หมวดแรงงาน</t>
  </si>
  <si>
    <t>พนง.ประจำรถบรรทุกน้ำ</t>
  </si>
  <si>
    <t>หมวดกึ่งฝีมือ</t>
  </si>
  <si>
    <t>พนักงานขับรถดับเพลิง</t>
  </si>
  <si>
    <t>หมวดฝีมือ</t>
  </si>
  <si>
    <t>ลูกจ้างงานทะเบียนราษฎร</t>
  </si>
  <si>
    <t>พนักงานขับรถยนต์</t>
  </si>
  <si>
    <t>กองวิชาการและแผนงาน</t>
  </si>
  <si>
    <t>ผู้อำนวยการกองวิชาการ</t>
  </si>
  <si>
    <t>เจ้าหน้าที่วิเคราะห์ฯ</t>
  </si>
  <si>
    <t>นักวิชาการประชาสัมพันธ์</t>
  </si>
  <si>
    <t>เจ้าพนักงานประชาสัมพันธ์</t>
  </si>
  <si>
    <t>นักวิชาการคลัง</t>
  </si>
  <si>
    <t>กองคลัง</t>
  </si>
  <si>
    <t>นักบริหารงานการคลัง</t>
  </si>
  <si>
    <t>นักวิชาการพัสดุ</t>
  </si>
  <si>
    <t>จพง.การเงินและบัญชี</t>
  </si>
  <si>
    <t>จนท.ทะเบียนทรัพย์สิน</t>
  </si>
  <si>
    <t>กองช่าง</t>
  </si>
  <si>
    <t>นักบริหารงานช่าง</t>
  </si>
  <si>
    <t xml:space="preserve">วิศวกรโยธา </t>
  </si>
  <si>
    <t>7ว</t>
  </si>
  <si>
    <t>(ขรก.ถ่ายโอน)</t>
  </si>
  <si>
    <t>นายช่างโยธา</t>
  </si>
  <si>
    <t xml:space="preserve">นายช่างโยธา </t>
  </si>
  <si>
    <t>นายช่างไฟฟ้า</t>
  </si>
  <si>
    <t>6 ว</t>
  </si>
  <si>
    <t>คนงาน</t>
  </si>
  <si>
    <t>ผู้ช่วยช่างไฟฟ้า</t>
  </si>
  <si>
    <t>กองสาธารณสุขและสิ่งแวดล้อม</t>
  </si>
  <si>
    <t>นักบริหารงานสาธารณสุข</t>
  </si>
  <si>
    <t>พยาบาลเทคนิค</t>
  </si>
  <si>
    <t>พนักงานขับรถบรรทุกขยะ</t>
  </si>
  <si>
    <t>กองการศึกษา</t>
  </si>
  <si>
    <t>นักบริหารงานการศึกษา</t>
  </si>
  <si>
    <t xml:space="preserve">นักบริหารงานการศึกษา </t>
  </si>
  <si>
    <t>นักวิชาการศึกษา</t>
  </si>
  <si>
    <t>เจ้าพนักงานการเงินฯ</t>
  </si>
  <si>
    <t>เจ้าหน้าที่ธุรการ</t>
  </si>
  <si>
    <t>กองสวัสดิการสังคม</t>
  </si>
  <si>
    <t>นักบริหารงานสวัสดิการสังคม</t>
  </si>
  <si>
    <t xml:space="preserve"> (ขรก.ถ่ายโอน)</t>
  </si>
  <si>
    <t>นักพัฒนาชุมชน</t>
  </si>
  <si>
    <t>(4)</t>
  </si>
  <si>
    <t>รวม</t>
  </si>
  <si>
    <t>(5)</t>
  </si>
  <si>
    <t>ประมาณการประโยชน์</t>
  </si>
  <si>
    <t>ตอบแทนอื่น 20%</t>
  </si>
  <si>
    <t>(6)</t>
  </si>
  <si>
    <t>(7)</t>
  </si>
  <si>
    <t>รวมเป็นค่าใช้จ่าย</t>
  </si>
  <si>
    <t>บุคคลทั้งสิ้น</t>
  </si>
  <si>
    <t>คิดร้อยละ 40 งบประมาณ</t>
  </si>
  <si>
    <t>รายจ่ายประจำปี</t>
  </si>
  <si>
    <t>พนักงานจ้างตามภารกิจ</t>
  </si>
  <si>
    <t>แม่ครัว</t>
  </si>
  <si>
    <t>ผช.จนท.บันทึกข้อมูล</t>
  </si>
  <si>
    <t>พนักงานดับเพลิง</t>
  </si>
  <si>
    <t>พนักงานจ้างทั่วไป</t>
  </si>
  <si>
    <t>นักการ</t>
  </si>
  <si>
    <t>ผช.จนท.ประชาสัมพันธ์</t>
  </si>
  <si>
    <t>พนักงานขับรถ</t>
  </si>
  <si>
    <t>ผู้ช่วยช่างยนต์</t>
  </si>
  <si>
    <t>พนง.ขับรถแบ็คโฮ</t>
  </si>
  <si>
    <t>พนง.ขับเครื่องจักรกล</t>
  </si>
  <si>
    <t>ผู้ช่วยช่างเขียนแบบ</t>
  </si>
  <si>
    <t>พนง.ขับรถกระเช้าไฟฟ้า</t>
  </si>
  <si>
    <t>พนง.ขับรถน้ำ</t>
  </si>
  <si>
    <t>ครูผู้ดูแลเด็ก</t>
  </si>
  <si>
    <t>นักการภารโรง</t>
  </si>
  <si>
    <t>คนงานประจำรถขยะ</t>
  </si>
  <si>
    <t>เจ้าพนักงานป้องกัน ฯ</t>
  </si>
  <si>
    <t xml:space="preserve"> 3-5/6ว</t>
  </si>
  <si>
    <t>นิติกร (ว่าง)</t>
  </si>
  <si>
    <t>นักวิชาการการเงินและบัญชี</t>
  </si>
  <si>
    <t xml:space="preserve"> 2-4/5</t>
  </si>
  <si>
    <t>ผู้ดูแลเด็ก</t>
  </si>
  <si>
    <t>เจ้าพนักงานจัดเก็บรายได้</t>
  </si>
  <si>
    <t>นวช.สุขาภิบาล (ว่าง)</t>
  </si>
  <si>
    <t>+2</t>
  </si>
  <si>
    <t>ขรก.ถ่ายโอน</t>
  </si>
  <si>
    <t>คนสวน</t>
  </si>
  <si>
    <t>เงินอุดหนุน</t>
  </si>
  <si>
    <t xml:space="preserve"> +1</t>
  </si>
  <si>
    <t>กำหนดเพิ่ม</t>
  </si>
  <si>
    <t>ว่างเดิม</t>
  </si>
  <si>
    <t xml:space="preserve">นักบริหารงานทั่วไป </t>
  </si>
  <si>
    <t>ครู (คศ.1)</t>
  </si>
  <si>
    <t xml:space="preserve"> +6</t>
  </si>
  <si>
    <t>41.30</t>
  </si>
  <si>
    <t>7 ว</t>
  </si>
  <si>
    <t>ครู</t>
  </si>
  <si>
    <t xml:space="preserve"> +3</t>
  </si>
  <si>
    <t xml:space="preserve">หมายเหตุ </t>
  </si>
  <si>
    <t>เกษียณ 30 ก.ย. 58</t>
  </si>
  <si>
    <t>เกษียณ 30 ก.ย. 59</t>
  </si>
  <si>
    <t>รับรองข้อมูลถูกต้อง</t>
  </si>
  <si>
    <t xml:space="preserve"> (ลงชื่อ) </t>
  </si>
  <si>
    <t xml:space="preserve"> (นายอนุชา  ศรีชัย)</t>
  </si>
  <si>
    <t>ปลัดเทศบาล</t>
  </si>
  <si>
    <t xml:space="preserve"> (นางสาวดวงใจ  ตาลน้อย)</t>
  </si>
  <si>
    <t>ผู้รับผิดชอบงานบุคลากร</t>
  </si>
  <si>
    <t>รายจ่ายประจำปี  ดังนี้</t>
  </si>
  <si>
    <t xml:space="preserve">     เทศบาลตำบลจอหอ นำผลวิเคราะห์การกำหนดอัตรากำลัง มาคำนวณภาระค่าใช้จ่ายด้านการบริหารงานบุคคล เพื่อควบคุมการใช้จ่ายด้านการบริหารงานบุคคลไม่ให้เกินกว่าร้อยละ 40 ของงบประมาณ</t>
  </si>
  <si>
    <t xml:space="preserve"> :  เทศบาลตำบลจอหอตั้งงบประมาณตามเทศบัญญัติงบประมาณรายจ่ายประจำปี 2559 ไว้จำนวน 87,463,530 บาท </t>
  </si>
  <si>
    <t xml:space="preserve"> :  เทศบาลตำบลจอหอตั้งงบประมาณตามเทศบัญญัติงบประมาณรายจ่ายประจำปี 2560 ไว้จำนวน 91,836,707 บาท </t>
  </si>
  <si>
    <t xml:space="preserve"> :  เทศบาลตำบลจอหอตั้งงบประมาณตามเทศบัญญัติงบประมาณรายจ่ายประจำปี 2558 ไว้จำนวน 83,298,600 บาท </t>
  </si>
  <si>
    <t>นักบริหารงานทั่วไป (ว่าง)</t>
  </si>
  <si>
    <t xml:space="preserve">ตอบแทนอื่น </t>
  </si>
  <si>
    <t xml:space="preserve"> 39.40</t>
  </si>
  <si>
    <t>ปลัดเทศบาลตำบลจอหอ</t>
  </si>
  <si>
    <t xml:space="preserve"> :  เทศบาลตำบลจอหอตั้งงบประมาณตามเทศบัญญัติงบประมาณรายจ่ายประจำปี 2558 ไว้จำนวน 87,000,000 บาท </t>
  </si>
  <si>
    <t>38.36</t>
  </si>
  <si>
    <t xml:space="preserve"> :  เทศบาลตำบลจอหอตั้งงบประมาณตามเทศบัญญัติงบประมาณรายจ่ายประจำปี 2559 ไว้จำนวน 91,350,000 บาท </t>
  </si>
  <si>
    <t xml:space="preserve"> :  เทศบาลตำบลจอหอตั้งงบประมาณตามเทศบัญญัติงบประมาณรายจ่ายประจำปี 2560 ไว้จำนวน 95,917,500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</si>
</sst>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u/>
      <sz val="12"/>
      <name val="TH SarabunPSK"/>
      <family val="2"/>
    </font>
    <font>
      <b/>
      <u/>
      <sz val="12"/>
      <name val="TH SarabunPSK"/>
      <family val="2"/>
    </font>
    <font>
      <b/>
      <sz val="12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u/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0"/>
      <name val="TH SarabunPSK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610">
    <xf numFmtId="0" fontId="0" fillId="0" borderId="0" xfId="0"/>
    <xf numFmtId="0" fontId="1" fillId="0" borderId="0" xfId="1"/>
    <xf numFmtId="0" fontId="4" fillId="0" borderId="0" xfId="1" applyFont="1" applyAlignment="1"/>
    <xf numFmtId="0" fontId="4" fillId="0" borderId="0" xfId="1" applyFont="1"/>
    <xf numFmtId="0" fontId="5" fillId="0" borderId="6" xfId="1" applyFont="1" applyBorder="1" applyAlignment="1">
      <alignment horizontal="center"/>
    </xf>
    <xf numFmtId="49" fontId="5" fillId="0" borderId="6" xfId="2" applyNumberFormat="1" applyFont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left"/>
    </xf>
    <xf numFmtId="0" fontId="5" fillId="0" borderId="4" xfId="3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87" fontId="5" fillId="0" borderId="2" xfId="2" applyNumberFormat="1" applyFont="1" applyBorder="1"/>
    <xf numFmtId="0" fontId="5" fillId="0" borderId="5" xfId="1" applyFont="1" applyBorder="1" applyAlignment="1">
      <alignment horizontal="center"/>
    </xf>
    <xf numFmtId="187" fontId="5" fillId="0" borderId="4" xfId="2" applyNumberFormat="1" applyFont="1" applyBorder="1"/>
    <xf numFmtId="187" fontId="5" fillId="0" borderId="3" xfId="2" applyNumberFormat="1" applyFont="1" applyBorder="1"/>
    <xf numFmtId="187" fontId="5" fillId="0" borderId="5" xfId="2" applyNumberFormat="1" applyFont="1" applyBorder="1"/>
    <xf numFmtId="0" fontId="5" fillId="0" borderId="2" xfId="1" applyFont="1" applyBorder="1"/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5" fillId="0" borderId="15" xfId="3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187" fontId="5" fillId="0" borderId="1" xfId="2" applyNumberFormat="1" applyFont="1" applyBorder="1"/>
    <xf numFmtId="187" fontId="5" fillId="0" borderId="16" xfId="2" applyNumberFormat="1" applyFont="1" applyBorder="1"/>
    <xf numFmtId="187" fontId="5" fillId="0" borderId="15" xfId="2" applyNumberFormat="1" applyFont="1" applyBorder="1"/>
    <xf numFmtId="187" fontId="5" fillId="0" borderId="17" xfId="2" applyNumberFormat="1" applyFont="1" applyBorder="1"/>
    <xf numFmtId="0" fontId="5" fillId="0" borderId="19" xfId="1" applyFont="1" applyBorder="1"/>
    <xf numFmtId="0" fontId="5" fillId="0" borderId="18" xfId="3" applyFont="1" applyFill="1" applyBorder="1" applyAlignment="1">
      <alignment horizontal="center"/>
    </xf>
    <xf numFmtId="0" fontId="5" fillId="0" borderId="19" xfId="1" applyFont="1" applyBorder="1" applyAlignment="1">
      <alignment horizontal="center"/>
    </xf>
    <xf numFmtId="187" fontId="5" fillId="0" borderId="20" xfId="2" applyNumberFormat="1" applyFont="1" applyBorder="1"/>
    <xf numFmtId="187" fontId="5" fillId="0" borderId="0" xfId="2" applyNumberFormat="1" applyFont="1" applyBorder="1"/>
    <xf numFmtId="187" fontId="5" fillId="0" borderId="18" xfId="2" applyNumberFormat="1" applyFont="1" applyBorder="1"/>
    <xf numFmtId="187" fontId="5" fillId="0" borderId="19" xfId="2" applyNumberFormat="1" applyFont="1" applyBorder="1"/>
    <xf numFmtId="0" fontId="5" fillId="0" borderId="8" xfId="1" applyFont="1" applyBorder="1"/>
    <xf numFmtId="0" fontId="5" fillId="0" borderId="21" xfId="3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187" fontId="5" fillId="0" borderId="21" xfId="2" applyNumberFormat="1" applyFont="1" applyBorder="1" applyAlignment="1">
      <alignment horizontal="center"/>
    </xf>
    <xf numFmtId="187" fontId="5" fillId="0" borderId="21" xfId="2" applyNumberFormat="1" applyFont="1" applyBorder="1"/>
    <xf numFmtId="0" fontId="5" fillId="0" borderId="13" xfId="1" applyFont="1" applyBorder="1"/>
    <xf numFmtId="0" fontId="5" fillId="0" borderId="2" xfId="3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87" fontId="5" fillId="0" borderId="2" xfId="2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187" fontId="5" fillId="0" borderId="5" xfId="2" applyNumberFormat="1" applyFont="1" applyBorder="1" applyAlignment="1">
      <alignment horizontal="center"/>
    </xf>
    <xf numFmtId="0" fontId="5" fillId="0" borderId="16" xfId="3" applyFont="1" applyFill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30" xfId="1" applyFont="1" applyBorder="1"/>
    <xf numFmtId="0" fontId="5" fillId="0" borderId="1" xfId="1" applyFont="1" applyBorder="1"/>
    <xf numFmtId="0" fontId="5" fillId="0" borderId="19" xfId="3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29" xfId="3" applyFont="1" applyFill="1" applyBorder="1" applyAlignment="1">
      <alignment horizontal="left"/>
    </xf>
    <xf numFmtId="0" fontId="5" fillId="0" borderId="17" xfId="1" applyFont="1" applyBorder="1"/>
    <xf numFmtId="0" fontId="5" fillId="0" borderId="7" xfId="3" applyFont="1" applyFill="1" applyBorder="1" applyAlignment="1">
      <alignment horizontal="center"/>
    </xf>
    <xf numFmtId="187" fontId="5" fillId="0" borderId="7" xfId="2" applyNumberFormat="1" applyFont="1" applyBorder="1"/>
    <xf numFmtId="187" fontId="5" fillId="0" borderId="6" xfId="2" applyNumberFormat="1" applyFont="1" applyBorder="1"/>
    <xf numFmtId="0" fontId="5" fillId="0" borderId="6" xfId="1" applyFont="1" applyBorder="1"/>
    <xf numFmtId="0" fontId="5" fillId="0" borderId="0" xfId="3" applyFont="1" applyFill="1" applyBorder="1" applyAlignment="1">
      <alignment horizontal="center"/>
    </xf>
    <xf numFmtId="0" fontId="5" fillId="0" borderId="25" xfId="3" applyFont="1" applyFill="1" applyBorder="1" applyAlignment="1">
      <alignment horizontal="left"/>
    </xf>
    <xf numFmtId="0" fontId="5" fillId="0" borderId="28" xfId="1" applyFont="1" applyFill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5" fillId="0" borderId="25" xfId="1" applyFont="1" applyBorder="1" applyAlignment="1">
      <alignment horizontal="center"/>
    </xf>
    <xf numFmtId="187" fontId="5" fillId="0" borderId="27" xfId="2" applyNumberFormat="1" applyFont="1" applyBorder="1"/>
    <xf numFmtId="0" fontId="5" fillId="0" borderId="28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187" fontId="5" fillId="0" borderId="28" xfId="2" applyNumberFormat="1" applyFont="1" applyBorder="1"/>
    <xf numFmtId="187" fontId="5" fillId="0" borderId="26" xfId="2" applyNumberFormat="1" applyFont="1" applyBorder="1"/>
    <xf numFmtId="187" fontId="5" fillId="0" borderId="25" xfId="2" applyNumberFormat="1" applyFont="1" applyBorder="1"/>
    <xf numFmtId="0" fontId="5" fillId="0" borderId="14" xfId="1" applyFont="1" applyBorder="1"/>
    <xf numFmtId="0" fontId="5" fillId="0" borderId="1" xfId="1" applyFont="1" applyFill="1" applyBorder="1" applyAlignment="1">
      <alignment horizontal="left"/>
    </xf>
    <xf numFmtId="0" fontId="5" fillId="0" borderId="16" xfId="1" applyFont="1" applyFill="1" applyBorder="1" applyAlignment="1">
      <alignment horizontal="center"/>
    </xf>
    <xf numFmtId="0" fontId="5" fillId="0" borderId="25" xfId="3" applyFont="1" applyFill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5" fillId="0" borderId="16" xfId="1" applyFont="1" applyBorder="1"/>
    <xf numFmtId="0" fontId="5" fillId="0" borderId="15" xfId="1" applyFont="1" applyBorder="1"/>
    <xf numFmtId="0" fontId="6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5" fillId="0" borderId="8" xfId="3" applyFont="1" applyFill="1" applyBorder="1" applyAlignment="1">
      <alignment horizontal="center"/>
    </xf>
    <xf numFmtId="0" fontId="5" fillId="0" borderId="8" xfId="1" applyFont="1" applyFill="1" applyBorder="1" applyAlignment="1">
      <alignment horizontal="left"/>
    </xf>
    <xf numFmtId="0" fontId="5" fillId="0" borderId="8" xfId="1" applyFont="1" applyFill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22" xfId="1" applyFont="1" applyBorder="1" applyAlignment="1">
      <alignment horizontal="center"/>
    </xf>
    <xf numFmtId="187" fontId="5" fillId="0" borderId="8" xfId="2" applyNumberFormat="1" applyFont="1" applyBorder="1"/>
    <xf numFmtId="0" fontId="5" fillId="0" borderId="23" xfId="1" applyFont="1" applyBorder="1" applyAlignment="1">
      <alignment horizontal="center"/>
    </xf>
    <xf numFmtId="187" fontId="5" fillId="0" borderId="23" xfId="2" applyNumberFormat="1" applyFont="1" applyBorder="1"/>
    <xf numFmtId="187" fontId="5" fillId="0" borderId="24" xfId="2" applyNumberFormat="1" applyFont="1" applyBorder="1"/>
    <xf numFmtId="0" fontId="5" fillId="0" borderId="7" xfId="1" applyFont="1" applyFill="1" applyBorder="1" applyAlignment="1">
      <alignment horizontal="center"/>
    </xf>
    <xf numFmtId="0" fontId="5" fillId="0" borderId="20" xfId="1" applyFont="1" applyBorder="1"/>
    <xf numFmtId="0" fontId="5" fillId="0" borderId="3" xfId="1" applyFont="1" applyFill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25" xfId="1" applyFont="1" applyFill="1" applyBorder="1" applyAlignment="1">
      <alignment horizontal="left"/>
    </xf>
    <xf numFmtId="0" fontId="5" fillId="0" borderId="31" xfId="1" applyFont="1" applyBorder="1"/>
    <xf numFmtId="0" fontId="5" fillId="0" borderId="2" xfId="1" applyFont="1" applyFill="1" applyBorder="1" applyAlignment="1">
      <alignment horizontal="left"/>
    </xf>
    <xf numFmtId="0" fontId="5" fillId="0" borderId="30" xfId="3" applyFont="1" applyFill="1" applyBorder="1" applyAlignment="1">
      <alignment horizontal="center"/>
    </xf>
    <xf numFmtId="0" fontId="5" fillId="0" borderId="25" xfId="1" applyFont="1" applyFill="1" applyBorder="1" applyAlignment="1">
      <alignment horizontal="center"/>
    </xf>
    <xf numFmtId="0" fontId="7" fillId="0" borderId="25" xfId="1" applyFont="1" applyBorder="1" applyAlignment="1">
      <alignment horizontal="left"/>
    </xf>
    <xf numFmtId="14" fontId="5" fillId="0" borderId="25" xfId="1" applyNumberFormat="1" applyFont="1" applyFill="1" applyBorder="1" applyAlignment="1">
      <alignment horizontal="center"/>
    </xf>
    <xf numFmtId="187" fontId="5" fillId="0" borderId="28" xfId="2" applyNumberFormat="1" applyFont="1" applyBorder="1" applyAlignment="1">
      <alignment horizontal="center"/>
    </xf>
    <xf numFmtId="0" fontId="5" fillId="0" borderId="25" xfId="1" applyFont="1" applyBorder="1"/>
    <xf numFmtId="0" fontId="6" fillId="0" borderId="15" xfId="1" applyFont="1" applyFill="1" applyBorder="1" applyAlignment="1">
      <alignment horizontal="left"/>
    </xf>
    <xf numFmtId="14" fontId="5" fillId="0" borderId="1" xfId="1" applyNumberFormat="1" applyFont="1" applyFill="1" applyBorder="1" applyAlignment="1">
      <alignment horizontal="center"/>
    </xf>
    <xf numFmtId="187" fontId="5" fillId="0" borderId="1" xfId="2" applyNumberFormat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87" fontId="5" fillId="0" borderId="24" xfId="2" applyNumberFormat="1" applyFont="1" applyBorder="1" applyAlignment="1">
      <alignment horizontal="center"/>
    </xf>
    <xf numFmtId="0" fontId="5" fillId="0" borderId="19" xfId="1" applyFont="1" applyFill="1" applyBorder="1" applyAlignment="1">
      <alignment horizontal="left"/>
    </xf>
    <xf numFmtId="0" fontId="5" fillId="0" borderId="29" xfId="3" applyFont="1" applyFill="1" applyBorder="1" applyAlignment="1">
      <alignment horizontal="center"/>
    </xf>
    <xf numFmtId="187" fontId="5" fillId="0" borderId="17" xfId="2" applyNumberFormat="1" applyFont="1" applyBorder="1" applyAlignment="1">
      <alignment horizontal="center"/>
    </xf>
    <xf numFmtId="187" fontId="5" fillId="0" borderId="16" xfId="2" applyNumberFormat="1" applyFont="1" applyBorder="1" applyAlignment="1">
      <alignment horizontal="center"/>
    </xf>
    <xf numFmtId="187" fontId="5" fillId="0" borderId="25" xfId="2" applyNumberFormat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5" fillId="0" borderId="18" xfId="1" applyFont="1" applyFill="1" applyBorder="1" applyAlignment="1">
      <alignment horizontal="center"/>
    </xf>
    <xf numFmtId="0" fontId="6" fillId="0" borderId="16" xfId="1" applyFont="1" applyFill="1" applyBorder="1" applyAlignment="1">
      <alignment horizontal="left"/>
    </xf>
    <xf numFmtId="0" fontId="5" fillId="0" borderId="15" xfId="1" applyFont="1" applyFill="1" applyBorder="1" applyAlignment="1">
      <alignment horizontal="left"/>
    </xf>
    <xf numFmtId="0" fontId="5" fillId="0" borderId="24" xfId="1" applyFont="1" applyFill="1" applyBorder="1" applyAlignment="1">
      <alignment horizontal="center"/>
    </xf>
    <xf numFmtId="0" fontId="6" fillId="0" borderId="25" xfId="1" applyFont="1" applyFill="1" applyBorder="1" applyAlignment="1">
      <alignment horizontal="left"/>
    </xf>
    <xf numFmtId="0" fontId="5" fillId="0" borderId="22" xfId="3" applyFont="1" applyFill="1" applyBorder="1" applyAlignment="1">
      <alignment horizontal="center"/>
    </xf>
    <xf numFmtId="49" fontId="8" fillId="0" borderId="18" xfId="1" applyNumberFormat="1" applyFont="1" applyBorder="1"/>
    <xf numFmtId="0" fontId="8" fillId="0" borderId="19" xfId="1" applyFont="1" applyBorder="1"/>
    <xf numFmtId="0" fontId="8" fillId="0" borderId="0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187" fontId="8" fillId="0" borderId="19" xfId="2" applyNumberFormat="1" applyFont="1" applyBorder="1"/>
    <xf numFmtId="0" fontId="8" fillId="0" borderId="19" xfId="1" applyFont="1" applyBorder="1" applyAlignment="1">
      <alignment horizontal="center"/>
    </xf>
    <xf numFmtId="187" fontId="8" fillId="0" borderId="0" xfId="2" applyNumberFormat="1" applyFont="1" applyBorder="1"/>
    <xf numFmtId="187" fontId="8" fillId="0" borderId="18" xfId="2" applyNumberFormat="1" applyFont="1" applyBorder="1"/>
    <xf numFmtId="187" fontId="8" fillId="0" borderId="20" xfId="2" applyNumberFormat="1" applyFont="1" applyBorder="1"/>
    <xf numFmtId="0" fontId="8" fillId="0" borderId="2" xfId="1" applyFont="1" applyBorder="1"/>
    <xf numFmtId="0" fontId="8" fillId="0" borderId="4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187" fontId="8" fillId="0" borderId="2" xfId="2" applyNumberFormat="1" applyFont="1" applyBorder="1"/>
    <xf numFmtId="0" fontId="8" fillId="0" borderId="2" xfId="1" applyFont="1" applyBorder="1" applyAlignment="1">
      <alignment horizontal="center"/>
    </xf>
    <xf numFmtId="49" fontId="8" fillId="0" borderId="6" xfId="1" applyNumberFormat="1" applyFont="1" applyBorder="1"/>
    <xf numFmtId="0" fontId="8" fillId="0" borderId="6" xfId="1" applyFont="1" applyBorder="1" applyAlignment="1">
      <alignment horizontal="left"/>
    </xf>
    <xf numFmtId="0" fontId="8" fillId="0" borderId="6" xfId="1" applyFont="1" applyBorder="1"/>
    <xf numFmtId="0" fontId="8" fillId="0" borderId="6" xfId="1" applyFont="1" applyBorder="1" applyAlignment="1">
      <alignment horizontal="center"/>
    </xf>
    <xf numFmtId="187" fontId="8" fillId="0" borderId="6" xfId="2" applyNumberFormat="1" applyFont="1" applyBorder="1"/>
    <xf numFmtId="187" fontId="8" fillId="0" borderId="7" xfId="2" applyNumberFormat="1" applyFont="1" applyBorder="1"/>
    <xf numFmtId="0" fontId="8" fillId="0" borderId="25" xfId="1" applyFont="1" applyBorder="1"/>
    <xf numFmtId="0" fontId="8" fillId="0" borderId="28" xfId="1" applyFont="1" applyBorder="1" applyAlignment="1">
      <alignment horizontal="center"/>
    </xf>
    <xf numFmtId="0" fontId="8" fillId="0" borderId="26" xfId="1" applyFont="1" applyBorder="1" applyAlignment="1">
      <alignment horizontal="center"/>
    </xf>
    <xf numFmtId="187" fontId="8" fillId="0" borderId="25" xfId="2" applyNumberFormat="1" applyFont="1" applyBorder="1"/>
    <xf numFmtId="0" fontId="8" fillId="0" borderId="25" xfId="1" applyFont="1" applyBorder="1" applyAlignment="1">
      <alignment horizontal="center"/>
    </xf>
    <xf numFmtId="187" fontId="8" fillId="0" borderId="26" xfId="2" applyNumberFormat="1" applyFont="1" applyBorder="1"/>
    <xf numFmtId="187" fontId="8" fillId="0" borderId="27" xfId="2" applyNumberFormat="1" applyFont="1" applyBorder="1"/>
    <xf numFmtId="49" fontId="8" fillId="0" borderId="6" xfId="1" applyNumberFormat="1" applyFont="1" applyBorder="1" applyAlignment="1">
      <alignment horizontal="left"/>
    </xf>
    <xf numFmtId="0" fontId="8" fillId="0" borderId="7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87" fontId="8" fillId="0" borderId="9" xfId="2" applyNumberFormat="1" applyFont="1" applyBorder="1"/>
    <xf numFmtId="187" fontId="8" fillId="0" borderId="10" xfId="2" applyNumberFormat="1" applyFont="1" applyBorder="1"/>
    <xf numFmtId="49" fontId="8" fillId="0" borderId="25" xfId="1" applyNumberFormat="1" applyFont="1" applyBorder="1" applyAlignment="1">
      <alignment horizontal="left"/>
    </xf>
    <xf numFmtId="187" fontId="8" fillId="0" borderId="28" xfId="2" applyNumberFormat="1" applyFont="1" applyBorder="1"/>
    <xf numFmtId="49" fontId="8" fillId="0" borderId="8" xfId="1" applyNumberFormat="1" applyFont="1" applyBorder="1"/>
    <xf numFmtId="187" fontId="8" fillId="0" borderId="8" xfId="2" applyNumberFormat="1" applyFont="1" applyBorder="1"/>
    <xf numFmtId="49" fontId="8" fillId="0" borderId="2" xfId="1" applyNumberFormat="1" applyFont="1" applyBorder="1"/>
    <xf numFmtId="0" fontId="8" fillId="0" borderId="2" xfId="1" applyFont="1" applyBorder="1" applyAlignment="1">
      <alignment horizontal="left"/>
    </xf>
    <xf numFmtId="187" fontId="8" fillId="0" borderId="4" xfId="2" applyNumberFormat="1" applyFont="1" applyBorder="1"/>
    <xf numFmtId="187" fontId="8" fillId="0" borderId="3" xfId="2" applyNumberFormat="1" applyFont="1" applyBorder="1"/>
    <xf numFmtId="43" fontId="8" fillId="0" borderId="5" xfId="2" applyFont="1" applyBorder="1"/>
    <xf numFmtId="43" fontId="8" fillId="0" borderId="2" xfId="2" applyFont="1" applyBorder="1"/>
    <xf numFmtId="43" fontId="8" fillId="0" borderId="10" xfId="2" applyFont="1" applyBorder="1"/>
    <xf numFmtId="43" fontId="8" fillId="0" borderId="7" xfId="2" applyFont="1" applyBorder="1"/>
    <xf numFmtId="43" fontId="8" fillId="0" borderId="6" xfId="2" applyFont="1" applyBorder="1"/>
    <xf numFmtId="0" fontId="5" fillId="0" borderId="30" xfId="3" applyFont="1" applyFill="1" applyBorder="1" applyAlignment="1">
      <alignment horizontal="left"/>
    </xf>
    <xf numFmtId="0" fontId="5" fillId="0" borderId="30" xfId="1" applyFont="1" applyFill="1" applyBorder="1" applyAlignment="1">
      <alignment horizontal="left"/>
    </xf>
    <xf numFmtId="0" fontId="5" fillId="0" borderId="30" xfId="1" applyFont="1" applyFill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187" fontId="5" fillId="0" borderId="30" xfId="2" applyNumberFormat="1" applyFont="1" applyBorder="1"/>
    <xf numFmtId="0" fontId="5" fillId="0" borderId="34" xfId="1" applyFont="1" applyBorder="1" applyAlignment="1">
      <alignment horizontal="center"/>
    </xf>
    <xf numFmtId="187" fontId="5" fillId="0" borderId="34" xfId="2" applyNumberFormat="1" applyFont="1" applyBorder="1"/>
    <xf numFmtId="187" fontId="5" fillId="0" borderId="33" xfId="2" applyNumberFormat="1" applyFont="1" applyBorder="1"/>
    <xf numFmtId="0" fontId="5" fillId="0" borderId="10" xfId="1" applyFont="1" applyBorder="1"/>
    <xf numFmtId="0" fontId="5" fillId="0" borderId="30" xfId="1" applyFont="1" applyBorder="1" applyAlignment="1">
      <alignment horizontal="center"/>
    </xf>
    <xf numFmtId="0" fontId="5" fillId="0" borderId="33" xfId="1" applyFont="1" applyFill="1" applyBorder="1" applyAlignment="1">
      <alignment horizont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8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Border="1"/>
    <xf numFmtId="187" fontId="5" fillId="0" borderId="29" xfId="2" applyNumberFormat="1" applyFont="1" applyBorder="1"/>
    <xf numFmtId="0" fontId="5" fillId="0" borderId="26" xfId="3" applyFont="1" applyFill="1" applyBorder="1" applyAlignment="1">
      <alignment horizontal="center"/>
    </xf>
    <xf numFmtId="187" fontId="5" fillId="0" borderId="19" xfId="2" applyNumberFormat="1" applyFont="1" applyBorder="1" applyAlignment="1">
      <alignment horizontal="center"/>
    </xf>
    <xf numFmtId="187" fontId="5" fillId="0" borderId="0" xfId="2" applyNumberFormat="1" applyFont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49" fontId="5" fillId="0" borderId="19" xfId="1" applyNumberFormat="1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49" fontId="5" fillId="0" borderId="0" xfId="2" applyNumberFormat="1" applyFont="1" applyBorder="1" applyAlignment="1">
      <alignment horizontal="center"/>
    </xf>
    <xf numFmtId="0" fontId="6" fillId="0" borderId="32" xfId="3" applyFont="1" applyBorder="1" applyAlignment="1">
      <alignment horizontal="left"/>
    </xf>
    <xf numFmtId="0" fontId="6" fillId="0" borderId="21" xfId="3" applyFont="1" applyBorder="1" applyAlignment="1">
      <alignment horizontal="left"/>
    </xf>
    <xf numFmtId="0" fontId="5" fillId="0" borderId="35" xfId="1" applyFont="1" applyBorder="1" applyAlignment="1">
      <alignment horizontal="center"/>
    </xf>
    <xf numFmtId="0" fontId="5" fillId="0" borderId="29" xfId="1" applyFont="1" applyFill="1" applyBorder="1" applyAlignment="1">
      <alignment horizontal="left"/>
    </xf>
    <xf numFmtId="187" fontId="5" fillId="0" borderId="22" xfId="2" applyNumberFormat="1" applyFont="1" applyBorder="1"/>
    <xf numFmtId="187" fontId="5" fillId="0" borderId="8" xfId="2" applyNumberFormat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30" xfId="3" applyFont="1" applyBorder="1" applyAlignment="1">
      <alignment horizontal="center"/>
    </xf>
    <xf numFmtId="0" fontId="5" fillId="0" borderId="25" xfId="3" applyFont="1" applyBorder="1" applyAlignment="1">
      <alignment horizontal="center"/>
    </xf>
    <xf numFmtId="0" fontId="5" fillId="0" borderId="36" xfId="3" applyFont="1" applyFill="1" applyBorder="1" applyAlignment="1">
      <alignment horizontal="center"/>
    </xf>
    <xf numFmtId="0" fontId="5" fillId="0" borderId="37" xfId="3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187" fontId="5" fillId="0" borderId="15" xfId="2" applyNumberFormat="1" applyFont="1" applyBorder="1" applyAlignment="1">
      <alignment horizontal="center"/>
    </xf>
    <xf numFmtId="187" fontId="5" fillId="0" borderId="38" xfId="2" applyNumberFormat="1" applyFont="1" applyBorder="1"/>
    <xf numFmtId="0" fontId="0" fillId="0" borderId="18" xfId="0" applyBorder="1"/>
    <xf numFmtId="187" fontId="5" fillId="0" borderId="22" xfId="2" applyNumberFormat="1" applyFont="1" applyBorder="1" applyAlignment="1">
      <alignment horizontal="center"/>
    </xf>
    <xf numFmtId="0" fontId="5" fillId="0" borderId="21" xfId="3" applyFont="1" applyFill="1" applyBorder="1" applyAlignment="1">
      <alignment horizontal="center"/>
    </xf>
    <xf numFmtId="0" fontId="5" fillId="0" borderId="19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49" fontId="8" fillId="0" borderId="5" xfId="2" applyNumberFormat="1" applyFont="1" applyBorder="1" applyAlignment="1">
      <alignment horizontal="right"/>
    </xf>
    <xf numFmtId="0" fontId="5" fillId="0" borderId="38" xfId="1" applyFont="1" applyBorder="1"/>
    <xf numFmtId="49" fontId="5" fillId="0" borderId="29" xfId="1" applyNumberFormat="1" applyFont="1" applyBorder="1" applyAlignment="1">
      <alignment horizontal="center"/>
    </xf>
    <xf numFmtId="0" fontId="5" fillId="0" borderId="26" xfId="1" applyFont="1" applyFill="1" applyBorder="1" applyAlignment="1">
      <alignment horizontal="left"/>
    </xf>
    <xf numFmtId="187" fontId="5" fillId="0" borderId="9" xfId="2" applyNumberFormat="1" applyFont="1" applyBorder="1"/>
    <xf numFmtId="0" fontId="5" fillId="0" borderId="14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49" fontId="8" fillId="0" borderId="6" xfId="1" applyNumberFormat="1" applyFont="1" applyBorder="1" applyAlignment="1">
      <alignment horizontal="center"/>
    </xf>
    <xf numFmtId="187" fontId="5" fillId="0" borderId="6" xfId="2" applyNumberFormat="1" applyFont="1" applyBorder="1" applyAlignment="1">
      <alignment horizontal="center"/>
    </xf>
    <xf numFmtId="0" fontId="7" fillId="0" borderId="28" xfId="1" applyFont="1" applyBorder="1" applyAlignment="1">
      <alignment horizontal="left"/>
    </xf>
    <xf numFmtId="0" fontId="5" fillId="0" borderId="0" xfId="3" applyFont="1" applyFill="1" applyBorder="1" applyAlignment="1">
      <alignment horizontal="left" vertical="distributed"/>
    </xf>
    <xf numFmtId="0" fontId="5" fillId="0" borderId="0" xfId="3" applyFont="1" applyFill="1" applyBorder="1" applyAlignment="1">
      <alignment horizontal="center" vertical="distributed"/>
    </xf>
    <xf numFmtId="49" fontId="5" fillId="0" borderId="32" xfId="1" applyNumberFormat="1" applyFont="1" applyBorder="1"/>
    <xf numFmtId="0" fontId="8" fillId="0" borderId="38" xfId="1" applyFont="1" applyBorder="1"/>
    <xf numFmtId="0" fontId="8" fillId="0" borderId="21" xfId="1" applyFont="1" applyBorder="1" applyAlignment="1">
      <alignment horizontal="center"/>
    </xf>
    <xf numFmtId="0" fontId="8" fillId="0" borderId="32" xfId="1" applyFont="1" applyBorder="1" applyAlignment="1">
      <alignment horizontal="center"/>
    </xf>
    <xf numFmtId="187" fontId="8" fillId="0" borderId="38" xfId="2" applyNumberFormat="1" applyFont="1" applyBorder="1"/>
    <xf numFmtId="0" fontId="8" fillId="0" borderId="38" xfId="1" applyFont="1" applyBorder="1" applyAlignment="1">
      <alignment horizontal="center"/>
    </xf>
    <xf numFmtId="187" fontId="8" fillId="0" borderId="31" xfId="2" applyNumberFormat="1" applyFont="1" applyBorder="1"/>
    <xf numFmtId="0" fontId="5" fillId="0" borderId="8" xfId="3" applyFont="1" applyFill="1" applyBorder="1" applyAlignment="1">
      <alignment horizontal="left" vertical="distributed"/>
    </xf>
    <xf numFmtId="0" fontId="5" fillId="0" borderId="8" xfId="3" applyFont="1" applyFill="1" applyBorder="1" applyAlignment="1">
      <alignment horizontal="center" vertical="distributed"/>
    </xf>
    <xf numFmtId="0" fontId="5" fillId="0" borderId="22" xfId="1" applyFont="1" applyFill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10" fillId="0" borderId="6" xfId="1" applyFont="1" applyBorder="1" applyAlignment="1">
      <alignment horizontal="center"/>
    </xf>
    <xf numFmtId="49" fontId="10" fillId="0" borderId="6" xfId="2" applyNumberFormat="1" applyFont="1" applyBorder="1" applyAlignment="1">
      <alignment horizontal="center"/>
    </xf>
    <xf numFmtId="0" fontId="10" fillId="0" borderId="3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left"/>
    </xf>
    <xf numFmtId="0" fontId="10" fillId="0" borderId="4" xfId="3" applyFont="1" applyFill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187" fontId="10" fillId="0" borderId="2" xfId="2" applyNumberFormat="1" applyFont="1" applyBorder="1"/>
    <xf numFmtId="0" fontId="10" fillId="0" borderId="5" xfId="1" applyFont="1" applyBorder="1" applyAlignment="1">
      <alignment horizontal="center"/>
    </xf>
    <xf numFmtId="187" fontId="10" fillId="0" borderId="4" xfId="2" applyNumberFormat="1" applyFont="1" applyBorder="1"/>
    <xf numFmtId="187" fontId="10" fillId="0" borderId="3" xfId="2" applyNumberFormat="1" applyFont="1" applyBorder="1"/>
    <xf numFmtId="187" fontId="10" fillId="0" borderId="5" xfId="2" applyNumberFormat="1" applyFont="1" applyBorder="1"/>
    <xf numFmtId="0" fontId="10" fillId="0" borderId="2" xfId="1" applyFont="1" applyBorder="1"/>
    <xf numFmtId="0" fontId="10" fillId="0" borderId="1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0" fillId="0" borderId="15" xfId="3" applyFont="1" applyFill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187" fontId="10" fillId="0" borderId="1" xfId="2" applyNumberFormat="1" applyFont="1" applyBorder="1"/>
    <xf numFmtId="187" fontId="10" fillId="0" borderId="16" xfId="2" applyNumberFormat="1" applyFont="1" applyBorder="1"/>
    <xf numFmtId="187" fontId="10" fillId="0" borderId="15" xfId="2" applyNumberFormat="1" applyFont="1" applyBorder="1"/>
    <xf numFmtId="187" fontId="10" fillId="0" borderId="25" xfId="2" applyNumberFormat="1" applyFont="1" applyBorder="1"/>
    <xf numFmtId="187" fontId="10" fillId="0" borderId="27" xfId="2" applyNumberFormat="1" applyFont="1" applyBorder="1"/>
    <xf numFmtId="0" fontId="10" fillId="0" borderId="19" xfId="1" applyFont="1" applyBorder="1"/>
    <xf numFmtId="0" fontId="12" fillId="0" borderId="32" xfId="3" applyFont="1" applyBorder="1" applyAlignment="1">
      <alignment horizontal="left"/>
    </xf>
    <xf numFmtId="0" fontId="12" fillId="0" borderId="21" xfId="3" applyFont="1" applyBorder="1" applyAlignment="1">
      <alignment horizontal="left"/>
    </xf>
    <xf numFmtId="0" fontId="10" fillId="0" borderId="21" xfId="3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187" fontId="10" fillId="0" borderId="21" xfId="2" applyNumberFormat="1" applyFont="1" applyBorder="1" applyAlignment="1">
      <alignment horizontal="center"/>
    </xf>
    <xf numFmtId="187" fontId="10" fillId="0" borderId="21" xfId="2" applyNumberFormat="1" applyFont="1" applyBorder="1"/>
    <xf numFmtId="0" fontId="10" fillId="0" borderId="13" xfId="1" applyFont="1" applyBorder="1"/>
    <xf numFmtId="0" fontId="10" fillId="0" borderId="2" xfId="3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187" fontId="10" fillId="0" borderId="2" xfId="2" applyNumberFormat="1" applyFont="1" applyBorder="1" applyAlignment="1">
      <alignment horizontal="center"/>
    </xf>
    <xf numFmtId="49" fontId="10" fillId="0" borderId="2" xfId="1" applyNumberFormat="1" applyFont="1" applyBorder="1" applyAlignment="1">
      <alignment horizontal="center"/>
    </xf>
    <xf numFmtId="187" fontId="10" fillId="0" borderId="5" xfId="2" applyNumberFormat="1" applyFont="1" applyBorder="1" applyAlignment="1">
      <alignment horizontal="center"/>
    </xf>
    <xf numFmtId="0" fontId="10" fillId="0" borderId="16" xfId="3" applyFont="1" applyFill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7" xfId="1" applyFont="1" applyBorder="1" applyAlignment="1">
      <alignment horizontal="center"/>
    </xf>
    <xf numFmtId="187" fontId="10" fillId="0" borderId="17" xfId="2" applyNumberFormat="1" applyFont="1" applyBorder="1"/>
    <xf numFmtId="0" fontId="10" fillId="0" borderId="30" xfId="1" applyFont="1" applyBorder="1"/>
    <xf numFmtId="0" fontId="10" fillId="0" borderId="1" xfId="1" applyFont="1" applyBorder="1"/>
    <xf numFmtId="0" fontId="10" fillId="0" borderId="15" xfId="1" applyFont="1" applyFill="1" applyBorder="1" applyAlignment="1">
      <alignment horizontal="center"/>
    </xf>
    <xf numFmtId="0" fontId="10" fillId="0" borderId="29" xfId="3" applyFont="1" applyFill="1" applyBorder="1" applyAlignment="1">
      <alignment horizontal="left"/>
    </xf>
    <xf numFmtId="0" fontId="10" fillId="0" borderId="17" xfId="1" applyFont="1" applyBorder="1"/>
    <xf numFmtId="187" fontId="10" fillId="0" borderId="20" xfId="2" applyNumberFormat="1" applyFont="1" applyBorder="1"/>
    <xf numFmtId="0" fontId="10" fillId="0" borderId="16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center"/>
    </xf>
    <xf numFmtId="0" fontId="10" fillId="0" borderId="25" xfId="3" applyFont="1" applyFill="1" applyBorder="1" applyAlignment="1">
      <alignment horizontal="center"/>
    </xf>
    <xf numFmtId="0" fontId="10" fillId="0" borderId="25" xfId="3" applyFont="1" applyFill="1" applyBorder="1" applyAlignment="1">
      <alignment horizontal="left"/>
    </xf>
    <xf numFmtId="0" fontId="10" fillId="0" borderId="28" xfId="1" applyFont="1" applyFill="1" applyBorder="1" applyAlignment="1">
      <alignment horizontal="center"/>
    </xf>
    <xf numFmtId="0" fontId="10" fillId="0" borderId="25" xfId="1" applyFont="1" applyBorder="1" applyAlignment="1">
      <alignment horizontal="center"/>
    </xf>
    <xf numFmtId="0" fontId="10" fillId="0" borderId="28" xfId="1" applyFont="1" applyBorder="1" applyAlignment="1">
      <alignment horizontal="center"/>
    </xf>
    <xf numFmtId="0" fontId="10" fillId="0" borderId="27" xfId="1" applyFont="1" applyBorder="1" applyAlignment="1">
      <alignment horizontal="center"/>
    </xf>
    <xf numFmtId="187" fontId="10" fillId="0" borderId="28" xfId="2" applyNumberFormat="1" applyFont="1" applyBorder="1"/>
    <xf numFmtId="187" fontId="10" fillId="0" borderId="26" xfId="2" applyNumberFormat="1" applyFont="1" applyBorder="1"/>
    <xf numFmtId="0" fontId="10" fillId="0" borderId="25" xfId="1" applyFont="1" applyBorder="1"/>
    <xf numFmtId="0" fontId="10" fillId="0" borderId="0" xfId="3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/>
    </xf>
    <xf numFmtId="187" fontId="10" fillId="0" borderId="0" xfId="2" applyNumberFormat="1" applyFont="1" applyBorder="1"/>
    <xf numFmtId="0" fontId="10" fillId="0" borderId="0" xfId="1" applyFont="1" applyBorder="1"/>
    <xf numFmtId="0" fontId="11" fillId="0" borderId="0" xfId="0" applyFont="1" applyBorder="1"/>
    <xf numFmtId="0" fontId="10" fillId="0" borderId="26" xfId="3" applyFont="1" applyFill="1" applyBorder="1" applyAlignment="1">
      <alignment horizontal="center"/>
    </xf>
    <xf numFmtId="0" fontId="10" fillId="0" borderId="25" xfId="1" applyFont="1" applyFill="1" applyBorder="1" applyAlignment="1">
      <alignment horizontal="left"/>
    </xf>
    <xf numFmtId="0" fontId="10" fillId="0" borderId="26" xfId="1" applyFont="1" applyBorder="1" applyAlignment="1">
      <alignment horizontal="center"/>
    </xf>
    <xf numFmtId="0" fontId="13" fillId="0" borderId="1" xfId="1" applyFont="1" applyBorder="1" applyAlignment="1">
      <alignment horizontal="left"/>
    </xf>
    <xf numFmtId="0" fontId="10" fillId="0" borderId="16" xfId="1" applyFont="1" applyBorder="1"/>
    <xf numFmtId="0" fontId="10" fillId="0" borderId="15" xfId="1" applyFont="1" applyBorder="1"/>
    <xf numFmtId="0" fontId="12" fillId="0" borderId="1" xfId="1" applyFont="1" applyFill="1" applyBorder="1" applyAlignment="1">
      <alignment horizontal="left"/>
    </xf>
    <xf numFmtId="0" fontId="10" fillId="0" borderId="30" xfId="3" applyFont="1" applyFill="1" applyBorder="1" applyAlignment="1">
      <alignment horizontal="center"/>
    </xf>
    <xf numFmtId="0" fontId="10" fillId="0" borderId="30" xfId="1" applyFont="1" applyFill="1" applyBorder="1" applyAlignment="1">
      <alignment horizontal="left"/>
    </xf>
    <xf numFmtId="0" fontId="10" fillId="0" borderId="30" xfId="1" applyFont="1" applyFill="1" applyBorder="1" applyAlignment="1">
      <alignment horizontal="center"/>
    </xf>
    <xf numFmtId="0" fontId="10" fillId="0" borderId="33" xfId="1" applyFont="1" applyBorder="1" applyAlignment="1">
      <alignment horizontal="center"/>
    </xf>
    <xf numFmtId="0" fontId="10" fillId="0" borderId="29" xfId="1" applyFont="1" applyBorder="1" applyAlignment="1">
      <alignment horizontal="center"/>
    </xf>
    <xf numFmtId="187" fontId="10" fillId="0" borderId="30" xfId="2" applyNumberFormat="1" applyFont="1" applyBorder="1"/>
    <xf numFmtId="0" fontId="10" fillId="0" borderId="34" xfId="1" applyFont="1" applyBorder="1" applyAlignment="1">
      <alignment horizontal="center"/>
    </xf>
    <xf numFmtId="187" fontId="10" fillId="0" borderId="34" xfId="2" applyNumberFormat="1" applyFont="1" applyBorder="1"/>
    <xf numFmtId="187" fontId="10" fillId="0" borderId="33" xfId="2" applyNumberFormat="1" applyFont="1" applyBorder="1"/>
    <xf numFmtId="0" fontId="10" fillId="0" borderId="19" xfId="1" applyFont="1" applyFill="1" applyBorder="1" applyAlignment="1">
      <alignment horizontal="left"/>
    </xf>
    <xf numFmtId="187" fontId="10" fillId="0" borderId="19" xfId="2" applyNumberFormat="1" applyFont="1" applyBorder="1"/>
    <xf numFmtId="187" fontId="10" fillId="0" borderId="18" xfId="2" applyNumberFormat="1" applyFont="1" applyBorder="1"/>
    <xf numFmtId="187" fontId="10" fillId="0" borderId="1" xfId="2" applyNumberFormat="1" applyFont="1" applyBorder="1" applyAlignment="1">
      <alignment horizontal="center"/>
    </xf>
    <xf numFmtId="187" fontId="10" fillId="0" borderId="16" xfId="2" applyNumberFormat="1" applyFont="1" applyBorder="1" applyAlignment="1">
      <alignment horizontal="center"/>
    </xf>
    <xf numFmtId="187" fontId="10" fillId="0" borderId="15" xfId="2" applyNumberFormat="1" applyFont="1" applyBorder="1" applyAlignment="1">
      <alignment horizontal="center"/>
    </xf>
    <xf numFmtId="0" fontId="10" fillId="0" borderId="6" xfId="3" applyFont="1" applyFill="1" applyBorder="1" applyAlignment="1">
      <alignment horizontal="center"/>
    </xf>
    <xf numFmtId="0" fontId="10" fillId="0" borderId="6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center"/>
    </xf>
    <xf numFmtId="187" fontId="10" fillId="0" borderId="6" xfId="2" applyNumberFormat="1" applyFont="1" applyBorder="1"/>
    <xf numFmtId="187" fontId="10" fillId="0" borderId="6" xfId="2" applyNumberFormat="1" applyFont="1" applyBorder="1" applyAlignment="1">
      <alignment horizontal="center"/>
    </xf>
    <xf numFmtId="187" fontId="10" fillId="0" borderId="7" xfId="2" applyNumberFormat="1" applyFont="1" applyBorder="1" applyAlignment="1">
      <alignment horizontal="center"/>
    </xf>
    <xf numFmtId="187" fontId="10" fillId="0" borderId="9" xfId="2" applyNumberFormat="1" applyFont="1" applyBorder="1" applyAlignment="1">
      <alignment horizontal="center"/>
    </xf>
    <xf numFmtId="0" fontId="10" fillId="0" borderId="6" xfId="1" applyFont="1" applyBorder="1"/>
    <xf numFmtId="0" fontId="10" fillId="0" borderId="7" xfId="1" applyFont="1" applyFill="1" applyBorder="1" applyAlignment="1">
      <alignment horizontal="center"/>
    </xf>
    <xf numFmtId="187" fontId="10" fillId="0" borderId="7" xfId="2" applyNumberFormat="1" applyFont="1" applyBorder="1"/>
    <xf numFmtId="187" fontId="10" fillId="0" borderId="38" xfId="2" applyNumberFormat="1" applyFont="1" applyBorder="1"/>
    <xf numFmtId="0" fontId="10" fillId="0" borderId="20" xfId="1" applyFont="1" applyBorder="1"/>
    <xf numFmtId="0" fontId="10" fillId="0" borderId="3" xfId="1" applyFont="1" applyFill="1" applyBorder="1" applyAlignment="1">
      <alignment horizontal="left"/>
    </xf>
    <xf numFmtId="0" fontId="10" fillId="0" borderId="3" xfId="1" applyFont="1" applyBorder="1" applyAlignment="1">
      <alignment horizontal="center"/>
    </xf>
    <xf numFmtId="0" fontId="10" fillId="0" borderId="19" xfId="1" applyFont="1" applyBorder="1" applyAlignment="1">
      <alignment horizontal="center"/>
    </xf>
    <xf numFmtId="187" fontId="10" fillId="0" borderId="25" xfId="2" applyNumberFormat="1" applyFont="1" applyBorder="1" applyAlignment="1">
      <alignment horizontal="center"/>
    </xf>
    <xf numFmtId="0" fontId="12" fillId="0" borderId="25" xfId="1" applyFont="1" applyFill="1" applyBorder="1" applyAlignment="1">
      <alignment horizontal="left"/>
    </xf>
    <xf numFmtId="0" fontId="10" fillId="0" borderId="30" xfId="1" applyFont="1" applyBorder="1" applyAlignment="1">
      <alignment horizontal="center"/>
    </xf>
    <xf numFmtId="0" fontId="10" fillId="0" borderId="7" xfId="3" applyFont="1" applyFill="1" applyBorder="1" applyAlignment="1">
      <alignment horizontal="center"/>
    </xf>
    <xf numFmtId="0" fontId="10" fillId="0" borderId="10" xfId="1" applyFont="1" applyBorder="1"/>
    <xf numFmtId="0" fontId="10" fillId="0" borderId="19" xfId="3" applyFont="1" applyFill="1" applyBorder="1" applyAlignment="1">
      <alignment horizontal="center"/>
    </xf>
    <xf numFmtId="0" fontId="10" fillId="0" borderId="25" xfId="1" applyFont="1" applyFill="1" applyBorder="1" applyAlignment="1">
      <alignment horizontal="center"/>
    </xf>
    <xf numFmtId="0" fontId="13" fillId="0" borderId="25" xfId="1" applyFont="1" applyBorder="1" applyAlignment="1">
      <alignment horizontal="left"/>
    </xf>
    <xf numFmtId="14" fontId="10" fillId="0" borderId="25" xfId="1" applyNumberFormat="1" applyFont="1" applyFill="1" applyBorder="1" applyAlignment="1">
      <alignment horizontal="center"/>
    </xf>
    <xf numFmtId="187" fontId="10" fillId="0" borderId="28" xfId="2" applyNumberFormat="1" applyFont="1" applyBorder="1" applyAlignment="1">
      <alignment horizontal="center"/>
    </xf>
    <xf numFmtId="0" fontId="12" fillId="0" borderId="15" xfId="1" applyFont="1" applyFill="1" applyBorder="1" applyAlignment="1">
      <alignment horizontal="left"/>
    </xf>
    <xf numFmtId="14" fontId="10" fillId="0" borderId="1" xfId="1" applyNumberFormat="1" applyFont="1" applyFill="1" applyBorder="1" applyAlignment="1">
      <alignment horizontal="center"/>
    </xf>
    <xf numFmtId="0" fontId="10" fillId="0" borderId="29" xfId="1" applyFont="1" applyFill="1" applyBorder="1" applyAlignment="1">
      <alignment horizontal="left"/>
    </xf>
    <xf numFmtId="0" fontId="10" fillId="0" borderId="38" xfId="1" applyFont="1" applyBorder="1"/>
    <xf numFmtId="0" fontId="10" fillId="0" borderId="29" xfId="3" applyFont="1" applyFill="1" applyBorder="1" applyAlignment="1">
      <alignment horizontal="center"/>
    </xf>
    <xf numFmtId="187" fontId="10" fillId="0" borderId="17" xfId="2" applyNumberFormat="1" applyFont="1" applyBorder="1" applyAlignment="1">
      <alignment horizontal="center"/>
    </xf>
    <xf numFmtId="187" fontId="10" fillId="0" borderId="19" xfId="2" applyNumberFormat="1" applyFont="1" applyBorder="1" applyAlignment="1">
      <alignment horizontal="center"/>
    </xf>
    <xf numFmtId="0" fontId="12" fillId="0" borderId="0" xfId="1" applyFont="1" applyBorder="1" applyAlignment="1">
      <alignment horizontal="left"/>
    </xf>
    <xf numFmtId="0" fontId="10" fillId="0" borderId="18" xfId="1" applyFont="1" applyFill="1" applyBorder="1" applyAlignment="1">
      <alignment horizontal="center"/>
    </xf>
    <xf numFmtId="0" fontId="12" fillId="0" borderId="16" xfId="1" applyFont="1" applyFill="1" applyBorder="1" applyAlignment="1">
      <alignment horizontal="left"/>
    </xf>
    <xf numFmtId="0" fontId="10" fillId="0" borderId="15" xfId="1" applyFont="1" applyFill="1" applyBorder="1" applyAlignment="1">
      <alignment horizontal="left"/>
    </xf>
    <xf numFmtId="0" fontId="10" fillId="0" borderId="0" xfId="1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center"/>
    </xf>
    <xf numFmtId="0" fontId="10" fillId="0" borderId="25" xfId="3" applyFont="1" applyBorder="1" applyAlignment="1">
      <alignment horizontal="center"/>
    </xf>
    <xf numFmtId="0" fontId="10" fillId="0" borderId="2" xfId="1" applyFont="1" applyFill="1" applyBorder="1" applyAlignment="1">
      <alignment horizontal="left"/>
    </xf>
    <xf numFmtId="0" fontId="13" fillId="0" borderId="16" xfId="1" applyFont="1" applyBorder="1" applyAlignment="1">
      <alignment horizontal="left"/>
    </xf>
    <xf numFmtId="0" fontId="10" fillId="0" borderId="8" xfId="3" applyFont="1" applyFill="1" applyBorder="1" applyAlignment="1">
      <alignment horizontal="center"/>
    </xf>
    <xf numFmtId="0" fontId="10" fillId="0" borderId="8" xfId="1" applyFont="1" applyFill="1" applyBorder="1" applyAlignment="1">
      <alignment horizontal="left"/>
    </xf>
    <xf numFmtId="0" fontId="10" fillId="0" borderId="8" xfId="1" applyFont="1" applyFill="1" applyBorder="1" applyAlignment="1">
      <alignment horizontal="center"/>
    </xf>
    <xf numFmtId="0" fontId="10" fillId="0" borderId="24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187" fontId="10" fillId="0" borderId="8" xfId="2" applyNumberFormat="1" applyFont="1" applyBorder="1"/>
    <xf numFmtId="0" fontId="10" fillId="0" borderId="22" xfId="1" applyFont="1" applyBorder="1" applyAlignment="1">
      <alignment horizontal="center"/>
    </xf>
    <xf numFmtId="0" fontId="10" fillId="0" borderId="8" xfId="1" applyFont="1" applyBorder="1"/>
    <xf numFmtId="0" fontId="10" fillId="0" borderId="14" xfId="1" applyFont="1" applyBorder="1"/>
    <xf numFmtId="0" fontId="11" fillId="0" borderId="18" xfId="0" applyFont="1" applyBorder="1"/>
    <xf numFmtId="49" fontId="10" fillId="0" borderId="26" xfId="1" applyNumberFormat="1" applyFont="1" applyBorder="1" applyAlignment="1">
      <alignment horizontal="center"/>
    </xf>
    <xf numFmtId="187" fontId="10" fillId="0" borderId="30" xfId="2" applyNumberFormat="1" applyFont="1" applyBorder="1" applyAlignment="1">
      <alignment horizontal="center"/>
    </xf>
    <xf numFmtId="187" fontId="10" fillId="0" borderId="24" xfId="2" applyNumberFormat="1" applyFont="1" applyBorder="1"/>
    <xf numFmtId="187" fontId="10" fillId="0" borderId="22" xfId="2" applyNumberFormat="1" applyFont="1" applyBorder="1"/>
    <xf numFmtId="0" fontId="10" fillId="0" borderId="7" xfId="3" applyFont="1" applyBorder="1" applyAlignment="1">
      <alignment horizontal="center"/>
    </xf>
    <xf numFmtId="0" fontId="10" fillId="0" borderId="30" xfId="3" applyFont="1" applyFill="1" applyBorder="1" applyAlignment="1">
      <alignment horizontal="left"/>
    </xf>
    <xf numFmtId="49" fontId="10" fillId="0" borderId="30" xfId="1" applyNumberFormat="1" applyFont="1" applyBorder="1" applyAlignment="1">
      <alignment horizontal="center"/>
    </xf>
    <xf numFmtId="187" fontId="10" fillId="0" borderId="33" xfId="2" applyNumberFormat="1" applyFont="1" applyBorder="1" applyAlignment="1">
      <alignment horizontal="center"/>
    </xf>
    <xf numFmtId="0" fontId="10" fillId="0" borderId="22" xfId="3" applyFont="1" applyFill="1" applyBorder="1" applyAlignment="1">
      <alignment horizontal="center"/>
    </xf>
    <xf numFmtId="0" fontId="10" fillId="0" borderId="23" xfId="1" applyFont="1" applyBorder="1" applyAlignment="1">
      <alignment horizontal="center"/>
    </xf>
    <xf numFmtId="49" fontId="14" fillId="0" borderId="18" xfId="1" applyNumberFormat="1" applyFont="1" applyBorder="1"/>
    <xf numFmtId="0" fontId="14" fillId="0" borderId="6" xfId="1" applyFont="1" applyBorder="1" applyAlignment="1">
      <alignment horizontal="left"/>
    </xf>
    <xf numFmtId="0" fontId="14" fillId="0" borderId="19" xfId="1" applyFont="1" applyBorder="1"/>
    <xf numFmtId="0" fontId="14" fillId="0" borderId="0" xfId="1" applyFont="1" applyBorder="1" applyAlignment="1">
      <alignment horizontal="center"/>
    </xf>
    <xf numFmtId="0" fontId="14" fillId="0" borderId="18" xfId="1" applyFont="1" applyBorder="1" applyAlignment="1">
      <alignment horizontal="center"/>
    </xf>
    <xf numFmtId="187" fontId="14" fillId="0" borderId="19" xfId="2" applyNumberFormat="1" applyFont="1" applyBorder="1"/>
    <xf numFmtId="0" fontId="14" fillId="0" borderId="19" xfId="1" applyFont="1" applyBorder="1" applyAlignment="1">
      <alignment horizontal="center"/>
    </xf>
    <xf numFmtId="49" fontId="14" fillId="0" borderId="6" xfId="1" applyNumberFormat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187" fontId="14" fillId="0" borderId="0" xfId="2" applyNumberFormat="1" applyFont="1" applyBorder="1"/>
    <xf numFmtId="187" fontId="14" fillId="0" borderId="18" xfId="2" applyNumberFormat="1" applyFont="1" applyBorder="1"/>
    <xf numFmtId="187" fontId="14" fillId="0" borderId="20" xfId="2" applyNumberFormat="1" applyFont="1" applyBorder="1"/>
    <xf numFmtId="0" fontId="14" fillId="0" borderId="2" xfId="1" applyFont="1" applyBorder="1"/>
    <xf numFmtId="0" fontId="14" fillId="0" borderId="4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87" fontId="14" fillId="0" borderId="2" xfId="2" applyNumberFormat="1" applyFont="1" applyBorder="1"/>
    <xf numFmtId="0" fontId="14" fillId="0" borderId="2" xfId="1" applyFont="1" applyBorder="1" applyAlignment="1">
      <alignment horizontal="center"/>
    </xf>
    <xf numFmtId="187" fontId="14" fillId="0" borderId="5" xfId="2" applyNumberFormat="1" applyFont="1" applyBorder="1"/>
    <xf numFmtId="49" fontId="14" fillId="0" borderId="6" xfId="1" applyNumberFormat="1" applyFont="1" applyBorder="1"/>
    <xf numFmtId="0" fontId="14" fillId="0" borderId="6" xfId="1" applyFont="1" applyBorder="1"/>
    <xf numFmtId="187" fontId="14" fillId="0" borderId="6" xfId="2" applyNumberFormat="1" applyFont="1" applyBorder="1"/>
    <xf numFmtId="187" fontId="14" fillId="0" borderId="7" xfId="2" applyNumberFormat="1" applyFont="1" applyBorder="1"/>
    <xf numFmtId="49" fontId="14" fillId="0" borderId="25" xfId="1" applyNumberFormat="1" applyFont="1" applyBorder="1" applyAlignment="1">
      <alignment horizontal="left"/>
    </xf>
    <xf numFmtId="0" fontId="14" fillId="0" borderId="25" xfId="1" applyFont="1" applyBorder="1"/>
    <xf numFmtId="0" fontId="14" fillId="0" borderId="26" xfId="1" applyFont="1" applyBorder="1" applyAlignment="1">
      <alignment horizontal="center"/>
    </xf>
    <xf numFmtId="187" fontId="14" fillId="0" borderId="25" xfId="2" applyNumberFormat="1" applyFont="1" applyBorder="1"/>
    <xf numFmtId="0" fontId="14" fillId="0" borderId="28" xfId="1" applyFont="1" applyBorder="1" applyAlignment="1">
      <alignment horizontal="center"/>
    </xf>
    <xf numFmtId="0" fontId="14" fillId="0" borderId="25" xfId="1" applyFont="1" applyBorder="1" applyAlignment="1">
      <alignment horizontal="center"/>
    </xf>
    <xf numFmtId="187" fontId="14" fillId="0" borderId="26" xfId="2" applyNumberFormat="1" applyFont="1" applyBorder="1"/>
    <xf numFmtId="187" fontId="14" fillId="0" borderId="27" xfId="2" applyNumberFormat="1" applyFont="1" applyBorder="1"/>
    <xf numFmtId="187" fontId="14" fillId="0" borderId="28" xfId="2" applyNumberFormat="1" applyFont="1" applyBorder="1"/>
    <xf numFmtId="49" fontId="14" fillId="0" borderId="8" xfId="1" applyNumberFormat="1" applyFont="1" applyBorder="1"/>
    <xf numFmtId="49" fontId="14" fillId="0" borderId="6" xfId="1" applyNumberFormat="1" applyFont="1" applyBorder="1" applyAlignment="1">
      <alignment horizontal="left"/>
    </xf>
    <xf numFmtId="0" fontId="14" fillId="0" borderId="7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187" fontId="14" fillId="0" borderId="8" xfId="2" applyNumberFormat="1" applyFont="1" applyBorder="1"/>
    <xf numFmtId="187" fontId="14" fillId="0" borderId="9" xfId="2" applyNumberFormat="1" applyFont="1" applyBorder="1"/>
    <xf numFmtId="187" fontId="14" fillId="0" borderId="10" xfId="2" applyNumberFormat="1" applyFont="1" applyBorder="1"/>
    <xf numFmtId="49" fontId="14" fillId="0" borderId="2" xfId="1" applyNumberFormat="1" applyFont="1" applyBorder="1"/>
    <xf numFmtId="0" fontId="14" fillId="0" borderId="2" xfId="1" applyFont="1" applyBorder="1" applyAlignment="1">
      <alignment horizontal="left"/>
    </xf>
    <xf numFmtId="187" fontId="14" fillId="0" borderId="4" xfId="2" applyNumberFormat="1" applyFont="1" applyBorder="1"/>
    <xf numFmtId="187" fontId="14" fillId="0" borderId="3" xfId="2" applyNumberFormat="1" applyFont="1" applyBorder="1"/>
    <xf numFmtId="43" fontId="14" fillId="0" borderId="5" xfId="2" applyFont="1" applyBorder="1"/>
    <xf numFmtId="49" fontId="14" fillId="0" borderId="5" xfId="2" applyNumberFormat="1" applyFont="1" applyBorder="1" applyAlignment="1">
      <alignment horizontal="right"/>
    </xf>
    <xf numFmtId="43" fontId="14" fillId="0" borderId="2" xfId="2" applyFont="1" applyBorder="1"/>
    <xf numFmtId="43" fontId="14" fillId="0" borderId="10" xfId="2" applyFont="1" applyBorder="1"/>
    <xf numFmtId="43" fontId="14" fillId="0" borderId="7" xfId="2" applyFont="1" applyBorder="1"/>
    <xf numFmtId="43" fontId="14" fillId="0" borderId="6" xfId="2" applyFont="1" applyBorder="1"/>
    <xf numFmtId="49" fontId="10" fillId="0" borderId="15" xfId="1" applyNumberFormat="1" applyFont="1" applyBorder="1" applyAlignment="1">
      <alignment horizontal="center"/>
    </xf>
    <xf numFmtId="0" fontId="10" fillId="0" borderId="24" xfId="1" applyFont="1" applyFill="1" applyBorder="1" applyAlignment="1">
      <alignment horizontal="center"/>
    </xf>
    <xf numFmtId="187" fontId="10" fillId="0" borderId="23" xfId="2" applyNumberFormat="1" applyFont="1" applyBorder="1"/>
    <xf numFmtId="0" fontId="10" fillId="0" borderId="8" xfId="3" applyFont="1" applyFill="1" applyBorder="1" applyAlignment="1">
      <alignment horizontal="left"/>
    </xf>
    <xf numFmtId="0" fontId="10" fillId="0" borderId="22" xfId="1" applyFont="1" applyFill="1" applyBorder="1" applyAlignment="1">
      <alignment horizontal="left"/>
    </xf>
    <xf numFmtId="187" fontId="10" fillId="0" borderId="24" xfId="2" applyNumberFormat="1" applyFont="1" applyBorder="1" applyAlignment="1">
      <alignment horizontal="center"/>
    </xf>
    <xf numFmtId="187" fontId="10" fillId="0" borderId="8" xfId="2" applyNumberFormat="1" applyFont="1" applyBorder="1" applyAlignment="1">
      <alignment horizontal="center"/>
    </xf>
    <xf numFmtId="0" fontId="15" fillId="0" borderId="8" xfId="1" applyFont="1" applyBorder="1" applyAlignment="1">
      <alignment horizontal="center"/>
    </xf>
    <xf numFmtId="0" fontId="15" fillId="0" borderId="30" xfId="1" applyFont="1" applyBorder="1" applyAlignment="1">
      <alignment horizontal="center"/>
    </xf>
    <xf numFmtId="0" fontId="10" fillId="0" borderId="38" xfId="3" applyFont="1" applyFill="1" applyBorder="1" applyAlignment="1">
      <alignment horizontal="center"/>
    </xf>
    <xf numFmtId="0" fontId="10" fillId="0" borderId="38" xfId="1" applyFont="1" applyFill="1" applyBorder="1" applyAlignment="1">
      <alignment horizontal="left"/>
    </xf>
    <xf numFmtId="0" fontId="10" fillId="0" borderId="38" xfId="1" applyFont="1" applyBorder="1" applyAlignment="1">
      <alignment horizontal="center"/>
    </xf>
    <xf numFmtId="0" fontId="10" fillId="0" borderId="31" xfId="1" applyFont="1" applyBorder="1" applyAlignment="1">
      <alignment horizontal="center"/>
    </xf>
    <xf numFmtId="0" fontId="10" fillId="0" borderId="32" xfId="1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 textRotation="180"/>
    </xf>
    <xf numFmtId="0" fontId="10" fillId="0" borderId="9" xfId="3" applyFont="1" applyFill="1" applyBorder="1" applyAlignment="1">
      <alignment horizontal="center"/>
    </xf>
    <xf numFmtId="187" fontId="10" fillId="0" borderId="9" xfId="2" applyNumberFormat="1" applyFont="1" applyBorder="1"/>
    <xf numFmtId="14" fontId="10" fillId="0" borderId="0" xfId="1" applyNumberFormat="1" applyFont="1" applyFill="1" applyBorder="1" applyAlignment="1">
      <alignment horizontal="center"/>
    </xf>
    <xf numFmtId="0" fontId="10" fillId="0" borderId="39" xfId="1" applyFont="1" applyBorder="1" applyAlignment="1">
      <alignment horizontal="center"/>
    </xf>
    <xf numFmtId="49" fontId="14" fillId="0" borderId="3" xfId="1" applyNumberFormat="1" applyFont="1" applyBorder="1"/>
    <xf numFmtId="0" fontId="10" fillId="0" borderId="14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8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/>
    </xf>
    <xf numFmtId="0" fontId="10" fillId="0" borderId="14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0" fillId="0" borderId="0" xfId="3" applyFont="1" applyFill="1" applyBorder="1" applyAlignment="1">
      <alignment horizontal="left"/>
    </xf>
    <xf numFmtId="0" fontId="10" fillId="0" borderId="26" xfId="1" applyFont="1" applyFill="1" applyBorder="1" applyAlignment="1">
      <alignment horizontal="center"/>
    </xf>
    <xf numFmtId="14" fontId="10" fillId="0" borderId="8" xfId="1" applyNumberFormat="1" applyFont="1" applyFill="1" applyBorder="1" applyAlignment="1">
      <alignment horizontal="center"/>
    </xf>
    <xf numFmtId="0" fontId="10" fillId="0" borderId="11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0" fontId="10" fillId="0" borderId="18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9" xfId="1" applyFont="1" applyBorder="1" applyAlignment="1">
      <alignment vertical="center" wrapText="1"/>
    </xf>
    <xf numFmtId="0" fontId="10" fillId="0" borderId="10" xfId="1" applyFont="1" applyBorder="1" applyAlignment="1">
      <alignment vertical="center" wrapText="1"/>
    </xf>
    <xf numFmtId="187" fontId="10" fillId="0" borderId="27" xfId="2" applyNumberFormat="1" applyFont="1" applyBorder="1" applyAlignment="1">
      <alignment horizontal="center"/>
    </xf>
    <xf numFmtId="0" fontId="10" fillId="0" borderId="22" xfId="1" applyFont="1" applyFill="1" applyBorder="1" applyAlignment="1">
      <alignment horizontal="center"/>
    </xf>
    <xf numFmtId="0" fontId="10" fillId="0" borderId="15" xfId="3" applyFont="1" applyBorder="1" applyAlignment="1">
      <alignment horizontal="center"/>
    </xf>
    <xf numFmtId="0" fontId="0" fillId="0" borderId="40" xfId="0" applyBorder="1"/>
    <xf numFmtId="187" fontId="0" fillId="0" borderId="40" xfId="0" applyNumberFormat="1" applyBorder="1"/>
    <xf numFmtId="49" fontId="10" fillId="0" borderId="14" xfId="2" applyNumberFormat="1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14" fillId="0" borderId="25" xfId="3" applyFont="1" applyFill="1" applyBorder="1" applyAlignment="1">
      <alignment horizontal="left"/>
    </xf>
    <xf numFmtId="0" fontId="14" fillId="0" borderId="1" xfId="1" applyFont="1" applyFill="1" applyBorder="1" applyAlignment="1">
      <alignment horizontal="left"/>
    </xf>
    <xf numFmtId="0" fontId="10" fillId="0" borderId="26" xfId="1" applyFont="1" applyFill="1" applyBorder="1" applyAlignment="1">
      <alignment horizontal="left"/>
    </xf>
    <xf numFmtId="0" fontId="14" fillId="0" borderId="8" xfId="1" applyFont="1" applyFill="1" applyBorder="1" applyAlignment="1">
      <alignment horizontal="left"/>
    </xf>
    <xf numFmtId="0" fontId="0" fillId="0" borderId="41" xfId="0" applyBorder="1"/>
    <xf numFmtId="0" fontId="0" fillId="0" borderId="41" xfId="0" applyBorder="1" applyAlignment="1">
      <alignment horizontal="center"/>
    </xf>
    <xf numFmtId="187" fontId="0" fillId="0" borderId="41" xfId="0" applyNumberFormat="1" applyBorder="1"/>
    <xf numFmtId="0" fontId="10" fillId="0" borderId="18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4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9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4" fillId="0" borderId="7" xfId="1" applyFont="1" applyBorder="1" applyAlignment="1">
      <alignment horizontal="left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9" xfId="3" applyFont="1" applyFill="1" applyBorder="1" applyAlignment="1">
      <alignment horizontal="left"/>
    </xf>
    <xf numFmtId="0" fontId="6" fillId="0" borderId="7" xfId="3" applyFont="1" applyFill="1" applyBorder="1" applyAlignment="1">
      <alignment horizontal="left"/>
    </xf>
    <xf numFmtId="0" fontId="6" fillId="0" borderId="32" xfId="3" applyFont="1" applyFill="1" applyBorder="1" applyAlignment="1">
      <alignment horizontal="left"/>
    </xf>
    <xf numFmtId="0" fontId="6" fillId="0" borderId="21" xfId="3" applyFont="1" applyFill="1" applyBorder="1" applyAlignment="1">
      <alignment horizontal="left"/>
    </xf>
    <xf numFmtId="0" fontId="6" fillId="0" borderId="9" xfId="3" applyFont="1" applyBorder="1" applyAlignment="1">
      <alignment horizontal="left"/>
    </xf>
    <xf numFmtId="0" fontId="6" fillId="0" borderId="7" xfId="3" applyFont="1" applyBorder="1" applyAlignment="1">
      <alignment horizontal="left"/>
    </xf>
    <xf numFmtId="0" fontId="9" fillId="0" borderId="0" xfId="0" applyFont="1" applyAlignment="1">
      <alignment horizontal="center"/>
    </xf>
    <xf numFmtId="0" fontId="12" fillId="0" borderId="9" xfId="3" applyFont="1" applyFill="1" applyBorder="1" applyAlignment="1">
      <alignment horizontal="left"/>
    </xf>
    <xf numFmtId="0" fontId="12" fillId="0" borderId="7" xfId="3" applyFont="1" applyFill="1" applyBorder="1" applyAlignment="1">
      <alignment horizontal="left"/>
    </xf>
    <xf numFmtId="0" fontId="12" fillId="0" borderId="9" xfId="3" applyFont="1" applyBorder="1" applyAlignment="1">
      <alignment horizontal="left"/>
    </xf>
    <xf numFmtId="0" fontId="12" fillId="0" borderId="7" xfId="3" applyFont="1" applyBorder="1" applyAlignment="1">
      <alignment horizontal="left"/>
    </xf>
    <xf numFmtId="0" fontId="10" fillId="0" borderId="18" xfId="3" applyFont="1" applyFill="1" applyBorder="1" applyAlignment="1">
      <alignment horizontal="center"/>
    </xf>
    <xf numFmtId="187" fontId="10" fillId="0" borderId="29" xfId="2" applyNumberFormat="1" applyFont="1" applyBorder="1"/>
    <xf numFmtId="187" fontId="10" fillId="0" borderId="10" xfId="2" applyNumberFormat="1" applyFont="1" applyBorder="1"/>
    <xf numFmtId="0" fontId="10" fillId="0" borderId="33" xfId="1" applyFont="1" applyFill="1" applyBorder="1" applyAlignment="1">
      <alignment horizontal="center"/>
    </xf>
    <xf numFmtId="0" fontId="10" fillId="0" borderId="14" xfId="1" applyFont="1" applyBorder="1" applyAlignment="1">
      <alignment horizontal="center"/>
    </xf>
    <xf numFmtId="187" fontId="10" fillId="0" borderId="14" xfId="2" applyNumberFormat="1" applyFont="1" applyBorder="1"/>
    <xf numFmtId="0" fontId="10" fillId="0" borderId="28" xfId="1" applyFont="1" applyBorder="1"/>
    <xf numFmtId="0" fontId="10" fillId="0" borderId="27" xfId="1" applyFont="1" applyBorder="1"/>
    <xf numFmtId="0" fontId="10" fillId="0" borderId="26" xfId="1" applyFont="1" applyBorder="1"/>
    <xf numFmtId="187" fontId="10" fillId="0" borderId="23" xfId="2" applyNumberFormat="1" applyFont="1" applyBorder="1" applyAlignment="1">
      <alignment horizontal="center"/>
    </xf>
    <xf numFmtId="49" fontId="10" fillId="0" borderId="8" xfId="1" applyNumberFormat="1" applyFont="1" applyBorder="1" applyAlignment="1">
      <alignment horizontal="center"/>
    </xf>
  </cellXfs>
  <cellStyles count="4">
    <cellStyle name="Normal" xfId="0" builtinId="0"/>
    <cellStyle name="เครื่องหมายจุลภาค 2" xfId="2"/>
    <cellStyle name="ปกติ 2" xfId="1"/>
    <cellStyle name="ปกติ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"/>
  <sheetViews>
    <sheetView tabSelected="1" topLeftCell="A175" workbookViewId="0">
      <selection activeCell="B214" sqref="B214"/>
    </sheetView>
  </sheetViews>
  <sheetFormatPr defaultRowHeight="14.25" x14ac:dyDescent="0.2"/>
  <cols>
    <col min="1" max="1" width="4.625" style="186" customWidth="1"/>
    <col min="2" max="2" width="18.625" customWidth="1"/>
    <col min="3" max="3" width="6" customWidth="1"/>
    <col min="4" max="4" width="5.5" customWidth="1"/>
    <col min="5" max="5" width="5" customWidth="1"/>
    <col min="6" max="6" width="11.5" customWidth="1"/>
    <col min="7" max="12" width="4.125" customWidth="1"/>
    <col min="13" max="13" width="10.375" customWidth="1"/>
    <col min="14" max="14" width="9.375" customWidth="1"/>
    <col min="15" max="15" width="9.625" customWidth="1"/>
    <col min="16" max="16" width="11.75" customWidth="1"/>
    <col min="17" max="17" width="12.125" customWidth="1"/>
    <col min="18" max="18" width="12.625" customWidth="1"/>
    <col min="19" max="19" width="9" customWidth="1"/>
  </cols>
  <sheetData>
    <row r="1" spans="1:19" ht="21" x14ac:dyDescent="0.35">
      <c r="A1" s="577" t="s">
        <v>0</v>
      </c>
      <c r="B1" s="577"/>
      <c r="C1" s="577"/>
      <c r="D1" s="577"/>
      <c r="E1" s="577"/>
      <c r="F1" s="57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1" x14ac:dyDescent="0.35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1" x14ac:dyDescent="0.35">
      <c r="A3" s="578" t="s">
        <v>134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3"/>
      <c r="R3" s="3"/>
      <c r="S3" s="3"/>
    </row>
    <row r="4" spans="1:19" ht="18.75" x14ac:dyDescent="0.3">
      <c r="A4" s="529" t="s">
        <v>3</v>
      </c>
      <c r="B4" s="529" t="s">
        <v>4</v>
      </c>
      <c r="C4" s="535" t="s">
        <v>5</v>
      </c>
      <c r="D4" s="535" t="s">
        <v>6</v>
      </c>
      <c r="E4" s="538" t="s">
        <v>7</v>
      </c>
      <c r="F4" s="539"/>
      <c r="G4" s="526" t="s">
        <v>8</v>
      </c>
      <c r="H4" s="527"/>
      <c r="I4" s="528"/>
      <c r="J4" s="522"/>
      <c r="K4" s="523"/>
      <c r="L4" s="524"/>
      <c r="M4" s="551" t="s">
        <v>9</v>
      </c>
      <c r="N4" s="552"/>
      <c r="O4" s="532"/>
      <c r="P4" s="551" t="s">
        <v>10</v>
      </c>
      <c r="Q4" s="552"/>
      <c r="R4" s="532"/>
      <c r="S4" s="529" t="s">
        <v>11</v>
      </c>
    </row>
    <row r="5" spans="1:19" ht="18.75" x14ac:dyDescent="0.3">
      <c r="A5" s="550"/>
      <c r="B5" s="550"/>
      <c r="C5" s="536"/>
      <c r="D5" s="536"/>
      <c r="E5" s="540"/>
      <c r="F5" s="541"/>
      <c r="G5" s="544" t="s">
        <v>12</v>
      </c>
      <c r="H5" s="545"/>
      <c r="I5" s="546"/>
      <c r="J5" s="544" t="s">
        <v>13</v>
      </c>
      <c r="K5" s="545"/>
      <c r="L5" s="546"/>
      <c r="M5" s="553"/>
      <c r="N5" s="531"/>
      <c r="O5" s="533"/>
      <c r="P5" s="553"/>
      <c r="Q5" s="531"/>
      <c r="R5" s="533"/>
      <c r="S5" s="550"/>
    </row>
    <row r="6" spans="1:19" ht="18.75" x14ac:dyDescent="0.3">
      <c r="A6" s="550"/>
      <c r="B6" s="550"/>
      <c r="C6" s="536"/>
      <c r="D6" s="536"/>
      <c r="E6" s="540"/>
      <c r="F6" s="541"/>
      <c r="G6" s="544" t="s">
        <v>14</v>
      </c>
      <c r="H6" s="545"/>
      <c r="I6" s="546"/>
      <c r="J6" s="544" t="s">
        <v>15</v>
      </c>
      <c r="K6" s="545"/>
      <c r="L6" s="546"/>
      <c r="M6" s="553"/>
      <c r="N6" s="531"/>
      <c r="O6" s="533"/>
      <c r="P6" s="553"/>
      <c r="Q6" s="531"/>
      <c r="R6" s="533"/>
      <c r="S6" s="550"/>
    </row>
    <row r="7" spans="1:19" ht="18.75" x14ac:dyDescent="0.3">
      <c r="A7" s="550"/>
      <c r="B7" s="550"/>
      <c r="C7" s="536"/>
      <c r="D7" s="536"/>
      <c r="E7" s="542"/>
      <c r="F7" s="543"/>
      <c r="G7" s="547" t="s">
        <v>16</v>
      </c>
      <c r="H7" s="548"/>
      <c r="I7" s="549"/>
      <c r="J7" s="516"/>
      <c r="K7" s="516"/>
      <c r="L7" s="517"/>
      <c r="M7" s="554"/>
      <c r="N7" s="555"/>
      <c r="O7" s="534"/>
      <c r="P7" s="554"/>
      <c r="Q7" s="555"/>
      <c r="R7" s="534"/>
      <c r="S7" s="550"/>
    </row>
    <row r="8" spans="1:19" ht="18.75" x14ac:dyDescent="0.2">
      <c r="A8" s="550"/>
      <c r="B8" s="550"/>
      <c r="C8" s="536"/>
      <c r="D8" s="536"/>
      <c r="E8" s="518" t="s">
        <v>17</v>
      </c>
      <c r="F8" s="518" t="s">
        <v>18</v>
      </c>
      <c r="G8" s="529">
        <v>2558</v>
      </c>
      <c r="H8" s="529">
        <v>2559</v>
      </c>
      <c r="I8" s="529">
        <v>2560</v>
      </c>
      <c r="J8" s="529">
        <v>2558</v>
      </c>
      <c r="K8" s="529">
        <v>2559</v>
      </c>
      <c r="L8" s="529">
        <v>2560</v>
      </c>
      <c r="M8" s="529">
        <v>2558</v>
      </c>
      <c r="N8" s="529">
        <v>2559</v>
      </c>
      <c r="O8" s="529">
        <v>2560</v>
      </c>
      <c r="P8" s="529">
        <v>2558</v>
      </c>
      <c r="Q8" s="529">
        <v>2559</v>
      </c>
      <c r="R8" s="529">
        <v>2560</v>
      </c>
      <c r="S8" s="550"/>
    </row>
    <row r="9" spans="1:19" ht="18.75" x14ac:dyDescent="0.3">
      <c r="A9" s="530"/>
      <c r="B9" s="530"/>
      <c r="C9" s="537"/>
      <c r="D9" s="537"/>
      <c r="E9" s="252" t="s">
        <v>19</v>
      </c>
      <c r="F9" s="253" t="s">
        <v>20</v>
      </c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</row>
    <row r="10" spans="1:19" ht="18.75" x14ac:dyDescent="0.3">
      <c r="A10" s="254">
        <v>1</v>
      </c>
      <c r="B10" s="255" t="s">
        <v>21</v>
      </c>
      <c r="C10" s="256">
        <v>8</v>
      </c>
      <c r="D10" s="257">
        <v>1</v>
      </c>
      <c r="E10" s="258">
        <v>1</v>
      </c>
      <c r="F10" s="259">
        <v>361200</v>
      </c>
      <c r="G10" s="258">
        <v>1</v>
      </c>
      <c r="H10" s="257">
        <v>1</v>
      </c>
      <c r="I10" s="258">
        <v>1</v>
      </c>
      <c r="J10" s="257" t="s">
        <v>22</v>
      </c>
      <c r="K10" s="257" t="s">
        <v>22</v>
      </c>
      <c r="L10" s="260" t="s">
        <v>22</v>
      </c>
      <c r="M10" s="259">
        <v>14280</v>
      </c>
      <c r="N10" s="261">
        <v>14640</v>
      </c>
      <c r="O10" s="262">
        <v>15120</v>
      </c>
      <c r="P10" s="259">
        <f>F10+M10</f>
        <v>375480</v>
      </c>
      <c r="Q10" s="263">
        <f>F10+M10+N10</f>
        <v>390120</v>
      </c>
      <c r="R10" s="263">
        <f>F10+M10+N10+O10</f>
        <v>405240</v>
      </c>
      <c r="S10" s="264"/>
    </row>
    <row r="11" spans="1:19" ht="18.75" x14ac:dyDescent="0.3">
      <c r="A11" s="265">
        <v>2</v>
      </c>
      <c r="B11" s="266" t="s">
        <v>21</v>
      </c>
      <c r="C11" s="267">
        <v>8</v>
      </c>
      <c r="D11" s="268">
        <v>1</v>
      </c>
      <c r="E11" s="269">
        <v>1</v>
      </c>
      <c r="F11" s="270">
        <v>549000</v>
      </c>
      <c r="G11" s="269">
        <v>1</v>
      </c>
      <c r="H11" s="268">
        <v>1</v>
      </c>
      <c r="I11" s="269">
        <v>1</v>
      </c>
      <c r="J11" s="268" t="s">
        <v>22</v>
      </c>
      <c r="K11" s="268" t="s">
        <v>22</v>
      </c>
      <c r="L11" s="269" t="s">
        <v>22</v>
      </c>
      <c r="M11" s="270">
        <v>19560</v>
      </c>
      <c r="N11" s="271">
        <v>19560</v>
      </c>
      <c r="O11" s="272">
        <v>19920</v>
      </c>
      <c r="P11" s="273">
        <f>F11+M11</f>
        <v>568560</v>
      </c>
      <c r="Q11" s="274">
        <f>F11+M11+N11</f>
        <v>588120</v>
      </c>
      <c r="R11" s="274">
        <f>F11+M11+N11+O11</f>
        <v>608040</v>
      </c>
      <c r="S11" s="275"/>
    </row>
    <row r="12" spans="1:19" ht="18.75" x14ac:dyDescent="0.3">
      <c r="A12" s="276" t="s">
        <v>23</v>
      </c>
      <c r="B12" s="277"/>
      <c r="C12" s="278"/>
      <c r="D12" s="279"/>
      <c r="E12" s="279"/>
      <c r="F12" s="280"/>
      <c r="G12" s="279"/>
      <c r="H12" s="279"/>
      <c r="I12" s="279"/>
      <c r="J12" s="279"/>
      <c r="K12" s="279"/>
      <c r="L12" s="279"/>
      <c r="M12" s="281"/>
      <c r="N12" s="281"/>
      <c r="O12" s="281"/>
      <c r="P12" s="259"/>
      <c r="Q12" s="263"/>
      <c r="R12" s="263"/>
      <c r="S12" s="282"/>
    </row>
    <row r="13" spans="1:19" ht="18.75" x14ac:dyDescent="0.3">
      <c r="A13" s="283">
        <v>3</v>
      </c>
      <c r="B13" s="255" t="s">
        <v>24</v>
      </c>
      <c r="C13" s="284">
        <v>7</v>
      </c>
      <c r="D13" s="257">
        <v>1</v>
      </c>
      <c r="E13" s="258">
        <v>1</v>
      </c>
      <c r="F13" s="285">
        <v>323760</v>
      </c>
      <c r="G13" s="257">
        <v>1</v>
      </c>
      <c r="H13" s="257">
        <v>1</v>
      </c>
      <c r="I13" s="260">
        <v>1</v>
      </c>
      <c r="J13" s="257" t="s">
        <v>22</v>
      </c>
      <c r="K13" s="257" t="s">
        <v>22</v>
      </c>
      <c r="L13" s="286" t="s">
        <v>22</v>
      </c>
      <c r="M13" s="287">
        <v>12600</v>
      </c>
      <c r="N13" s="285">
        <v>12960</v>
      </c>
      <c r="O13" s="263">
        <v>13320</v>
      </c>
      <c r="P13" s="259">
        <f t="shared" ref="P13:P23" si="0">F13+M13</f>
        <v>336360</v>
      </c>
      <c r="Q13" s="263">
        <f t="shared" ref="Q13:Q23" si="1">F13+M13+N13</f>
        <v>349320</v>
      </c>
      <c r="R13" s="263">
        <f t="shared" ref="R13:R23" si="2">F13+M13+N13+O13</f>
        <v>362640</v>
      </c>
      <c r="S13" s="264"/>
    </row>
    <row r="14" spans="1:19" ht="18.75" x14ac:dyDescent="0.3">
      <c r="A14" s="267">
        <v>4</v>
      </c>
      <c r="B14" s="266" t="s">
        <v>24</v>
      </c>
      <c r="C14" s="288">
        <v>7</v>
      </c>
      <c r="D14" s="268">
        <v>1</v>
      </c>
      <c r="E14" s="269">
        <v>1</v>
      </c>
      <c r="F14" s="270">
        <v>369480</v>
      </c>
      <c r="G14" s="289">
        <v>1</v>
      </c>
      <c r="H14" s="268">
        <v>1</v>
      </c>
      <c r="I14" s="290">
        <v>1</v>
      </c>
      <c r="J14" s="268" t="s">
        <v>22</v>
      </c>
      <c r="K14" s="268" t="s">
        <v>22</v>
      </c>
      <c r="L14" s="268" t="s">
        <v>22</v>
      </c>
      <c r="M14" s="291">
        <v>13080</v>
      </c>
      <c r="N14" s="271">
        <v>13440</v>
      </c>
      <c r="O14" s="272">
        <v>13320</v>
      </c>
      <c r="P14" s="270">
        <f t="shared" si="0"/>
        <v>382560</v>
      </c>
      <c r="Q14" s="291">
        <f t="shared" si="1"/>
        <v>396000</v>
      </c>
      <c r="R14" s="291">
        <f t="shared" si="2"/>
        <v>409320</v>
      </c>
      <c r="S14" s="275"/>
    </row>
    <row r="15" spans="1:19" ht="18.75" x14ac:dyDescent="0.3">
      <c r="A15" s="267">
        <v>5</v>
      </c>
      <c r="B15" s="266" t="s">
        <v>24</v>
      </c>
      <c r="C15" s="294">
        <v>7</v>
      </c>
      <c r="D15" s="268">
        <v>1</v>
      </c>
      <c r="E15" s="269">
        <v>1</v>
      </c>
      <c r="F15" s="270">
        <v>271440</v>
      </c>
      <c r="G15" s="269">
        <v>1</v>
      </c>
      <c r="H15" s="268">
        <v>1</v>
      </c>
      <c r="I15" s="269">
        <v>1</v>
      </c>
      <c r="J15" s="268" t="s">
        <v>22</v>
      </c>
      <c r="K15" s="268" t="s">
        <v>22</v>
      </c>
      <c r="L15" s="268" t="s">
        <v>22</v>
      </c>
      <c r="M15" s="291">
        <v>11160</v>
      </c>
      <c r="N15" s="271">
        <v>11280</v>
      </c>
      <c r="O15" s="272">
        <v>11760</v>
      </c>
      <c r="P15" s="270">
        <f>F15+M15</f>
        <v>282600</v>
      </c>
      <c r="Q15" s="291">
        <f>F15+M15+N15</f>
        <v>293880</v>
      </c>
      <c r="R15" s="291">
        <f>F15+M15+N15+O15</f>
        <v>305640</v>
      </c>
      <c r="S15" s="293"/>
    </row>
    <row r="16" spans="1:19" ht="18.75" x14ac:dyDescent="0.3">
      <c r="A16" s="267">
        <v>6</v>
      </c>
      <c r="B16" s="302" t="s">
        <v>118</v>
      </c>
      <c r="C16" s="303">
        <v>6</v>
      </c>
      <c r="D16" s="318">
        <v>1</v>
      </c>
      <c r="E16" s="304">
        <v>1</v>
      </c>
      <c r="F16" s="273">
        <v>278820</v>
      </c>
      <c r="G16" s="305">
        <v>1</v>
      </c>
      <c r="H16" s="318">
        <v>1</v>
      </c>
      <c r="I16" s="268">
        <v>1</v>
      </c>
      <c r="J16" s="304" t="s">
        <v>22</v>
      </c>
      <c r="K16" s="304" t="s">
        <v>22</v>
      </c>
      <c r="L16" s="306" t="s">
        <v>22</v>
      </c>
      <c r="M16" s="273">
        <v>10740</v>
      </c>
      <c r="N16" s="307">
        <v>10740</v>
      </c>
      <c r="O16" s="308">
        <v>10740</v>
      </c>
      <c r="P16" s="273">
        <f>F16+M16</f>
        <v>289560</v>
      </c>
      <c r="Q16" s="274">
        <f>F16+M16+N16</f>
        <v>300300</v>
      </c>
      <c r="R16" s="274">
        <f>F16+M16+N16+O16</f>
        <v>311040</v>
      </c>
      <c r="S16" s="304" t="s">
        <v>117</v>
      </c>
    </row>
    <row r="17" spans="1:19" ht="18.75" x14ac:dyDescent="0.3">
      <c r="A17" s="267">
        <v>7</v>
      </c>
      <c r="B17" s="302" t="s">
        <v>24</v>
      </c>
      <c r="C17" s="303">
        <v>7</v>
      </c>
      <c r="D17" s="304">
        <v>1</v>
      </c>
      <c r="E17" s="304">
        <v>1</v>
      </c>
      <c r="F17" s="273">
        <v>311640</v>
      </c>
      <c r="G17" s="305">
        <v>1</v>
      </c>
      <c r="H17" s="304">
        <v>1</v>
      </c>
      <c r="I17" s="304">
        <v>1</v>
      </c>
      <c r="J17" s="306" t="s">
        <v>22</v>
      </c>
      <c r="K17" s="304" t="s">
        <v>22</v>
      </c>
      <c r="L17" s="306" t="s">
        <v>22</v>
      </c>
      <c r="M17" s="274">
        <v>12120</v>
      </c>
      <c r="N17" s="307">
        <v>12600</v>
      </c>
      <c r="O17" s="308">
        <v>12960</v>
      </c>
      <c r="P17" s="273">
        <f>F17+M17</f>
        <v>323760</v>
      </c>
      <c r="Q17" s="274">
        <f>F17+M17+N17</f>
        <v>336360</v>
      </c>
      <c r="R17" s="274">
        <f>F17+M17+N17+O17</f>
        <v>349320</v>
      </c>
      <c r="S17" s="309"/>
    </row>
    <row r="18" spans="1:19" ht="18.75" x14ac:dyDescent="0.3">
      <c r="A18" s="267">
        <v>8</v>
      </c>
      <c r="B18" s="266" t="s">
        <v>25</v>
      </c>
      <c r="C18" s="288" t="s">
        <v>29</v>
      </c>
      <c r="D18" s="268">
        <v>1</v>
      </c>
      <c r="E18" s="269">
        <v>1</v>
      </c>
      <c r="F18" s="270">
        <v>269880</v>
      </c>
      <c r="G18" s="289">
        <v>1</v>
      </c>
      <c r="H18" s="268">
        <v>1</v>
      </c>
      <c r="I18" s="290">
        <v>1</v>
      </c>
      <c r="J18" s="268" t="s">
        <v>22</v>
      </c>
      <c r="K18" s="268" t="s">
        <v>22</v>
      </c>
      <c r="L18" s="268" t="s">
        <v>22</v>
      </c>
      <c r="M18" s="291">
        <v>10560</v>
      </c>
      <c r="N18" s="271">
        <v>10800</v>
      </c>
      <c r="O18" s="272">
        <v>11040</v>
      </c>
      <c r="P18" s="273">
        <f t="shared" si="0"/>
        <v>280440</v>
      </c>
      <c r="Q18" s="274">
        <f t="shared" si="1"/>
        <v>291240</v>
      </c>
      <c r="R18" s="274">
        <f t="shared" si="2"/>
        <v>302280</v>
      </c>
      <c r="S18" s="292"/>
    </row>
    <row r="19" spans="1:19" ht="18.75" x14ac:dyDescent="0.3">
      <c r="A19" s="267">
        <v>9</v>
      </c>
      <c r="B19" s="266" t="s">
        <v>25</v>
      </c>
      <c r="C19" s="288" t="s">
        <v>29</v>
      </c>
      <c r="D19" s="268">
        <v>1</v>
      </c>
      <c r="E19" s="269">
        <v>1</v>
      </c>
      <c r="F19" s="270">
        <v>269880</v>
      </c>
      <c r="G19" s="269">
        <v>1</v>
      </c>
      <c r="H19" s="268">
        <v>1</v>
      </c>
      <c r="I19" s="269">
        <v>1</v>
      </c>
      <c r="J19" s="268" t="s">
        <v>22</v>
      </c>
      <c r="K19" s="268" t="s">
        <v>22</v>
      </c>
      <c r="L19" s="268" t="s">
        <v>22</v>
      </c>
      <c r="M19" s="291">
        <v>10560</v>
      </c>
      <c r="N19" s="271">
        <v>10800</v>
      </c>
      <c r="O19" s="272">
        <v>11040</v>
      </c>
      <c r="P19" s="270">
        <f t="shared" si="0"/>
        <v>280440</v>
      </c>
      <c r="Q19" s="291">
        <f t="shared" si="1"/>
        <v>291240</v>
      </c>
      <c r="R19" s="291">
        <f t="shared" si="2"/>
        <v>302280</v>
      </c>
      <c r="S19" s="293"/>
    </row>
    <row r="20" spans="1:19" ht="18.75" x14ac:dyDescent="0.3">
      <c r="A20" s="267">
        <v>10</v>
      </c>
      <c r="B20" s="266" t="s">
        <v>25</v>
      </c>
      <c r="C20" s="288" t="s">
        <v>29</v>
      </c>
      <c r="D20" s="268">
        <v>1</v>
      </c>
      <c r="E20" s="269">
        <v>1</v>
      </c>
      <c r="F20" s="270">
        <v>244320</v>
      </c>
      <c r="G20" s="269">
        <v>1</v>
      </c>
      <c r="H20" s="268">
        <v>1</v>
      </c>
      <c r="I20" s="269">
        <v>1</v>
      </c>
      <c r="J20" s="268" t="s">
        <v>22</v>
      </c>
      <c r="K20" s="268" t="s">
        <v>22</v>
      </c>
      <c r="L20" s="268" t="s">
        <v>22</v>
      </c>
      <c r="M20" s="291">
        <v>9960</v>
      </c>
      <c r="N20" s="271">
        <v>10200</v>
      </c>
      <c r="O20" s="272">
        <v>10560</v>
      </c>
      <c r="P20" s="273">
        <f t="shared" si="0"/>
        <v>254280</v>
      </c>
      <c r="Q20" s="274">
        <f t="shared" si="1"/>
        <v>264480</v>
      </c>
      <c r="R20" s="274">
        <f t="shared" si="2"/>
        <v>275040</v>
      </c>
      <c r="S20" s="275"/>
    </row>
    <row r="21" spans="1:19" ht="18.75" x14ac:dyDescent="0.3">
      <c r="A21" s="267">
        <v>11</v>
      </c>
      <c r="B21" s="266" t="s">
        <v>26</v>
      </c>
      <c r="C21" s="288" t="s">
        <v>29</v>
      </c>
      <c r="D21" s="268">
        <v>1</v>
      </c>
      <c r="E21" s="269">
        <v>1</v>
      </c>
      <c r="F21" s="270">
        <v>239640</v>
      </c>
      <c r="G21" s="269">
        <v>1</v>
      </c>
      <c r="H21" s="268">
        <v>1</v>
      </c>
      <c r="I21" s="269">
        <v>1</v>
      </c>
      <c r="J21" s="268" t="s">
        <v>22</v>
      </c>
      <c r="K21" s="268" t="s">
        <v>22</v>
      </c>
      <c r="L21" s="268" t="s">
        <v>22</v>
      </c>
      <c r="M21" s="291">
        <v>9720</v>
      </c>
      <c r="N21" s="271">
        <v>10080</v>
      </c>
      <c r="O21" s="272">
        <v>10440</v>
      </c>
      <c r="P21" s="270">
        <f t="shared" si="0"/>
        <v>249360</v>
      </c>
      <c r="Q21" s="291">
        <f t="shared" si="1"/>
        <v>259440</v>
      </c>
      <c r="R21" s="291">
        <f t="shared" si="2"/>
        <v>269880</v>
      </c>
      <c r="S21" s="292"/>
    </row>
    <row r="22" spans="1:19" ht="18.75" x14ac:dyDescent="0.3">
      <c r="A22" s="267">
        <v>12</v>
      </c>
      <c r="B22" s="295" t="s">
        <v>27</v>
      </c>
      <c r="C22" s="265" t="s">
        <v>53</v>
      </c>
      <c r="D22" s="289">
        <v>1</v>
      </c>
      <c r="E22" s="268">
        <v>1</v>
      </c>
      <c r="F22" s="291">
        <v>276960</v>
      </c>
      <c r="G22" s="269">
        <v>1</v>
      </c>
      <c r="H22" s="289">
        <v>1</v>
      </c>
      <c r="I22" s="268">
        <v>1</v>
      </c>
      <c r="J22" s="290" t="s">
        <v>22</v>
      </c>
      <c r="K22" s="290" t="s">
        <v>22</v>
      </c>
      <c r="L22" s="290" t="s">
        <v>22</v>
      </c>
      <c r="M22" s="291">
        <v>11160</v>
      </c>
      <c r="N22" s="271">
        <v>11520</v>
      </c>
      <c r="O22" s="272">
        <v>12000</v>
      </c>
      <c r="P22" s="270">
        <f t="shared" si="0"/>
        <v>288120</v>
      </c>
      <c r="Q22" s="291">
        <f t="shared" si="1"/>
        <v>299640</v>
      </c>
      <c r="R22" s="291">
        <f t="shared" si="2"/>
        <v>311640</v>
      </c>
      <c r="S22" s="296"/>
    </row>
    <row r="23" spans="1:19" ht="18.75" x14ac:dyDescent="0.3">
      <c r="A23" s="367">
        <v>13</v>
      </c>
      <c r="B23" s="394" t="s">
        <v>28</v>
      </c>
      <c r="C23" s="323" t="s">
        <v>29</v>
      </c>
      <c r="D23" s="355">
        <v>1</v>
      </c>
      <c r="E23" s="355">
        <v>1</v>
      </c>
      <c r="F23" s="330">
        <v>302280</v>
      </c>
      <c r="G23" s="355">
        <v>1</v>
      </c>
      <c r="H23" s="327">
        <v>1</v>
      </c>
      <c r="I23" s="355">
        <v>1</v>
      </c>
      <c r="J23" s="329" t="s">
        <v>22</v>
      </c>
      <c r="K23" s="329" t="s">
        <v>22</v>
      </c>
      <c r="L23" s="355" t="s">
        <v>22</v>
      </c>
      <c r="M23" s="330">
        <v>11160</v>
      </c>
      <c r="N23" s="331">
        <v>10920</v>
      </c>
      <c r="O23" s="600">
        <v>11160</v>
      </c>
      <c r="P23" s="328">
        <f t="shared" si="0"/>
        <v>313440</v>
      </c>
      <c r="Q23" s="330">
        <f t="shared" si="1"/>
        <v>324360</v>
      </c>
      <c r="R23" s="330">
        <f t="shared" si="2"/>
        <v>335520</v>
      </c>
      <c r="S23" s="292"/>
    </row>
    <row r="24" spans="1:19" ht="18.75" x14ac:dyDescent="0.3">
      <c r="A24" s="463">
        <v>14</v>
      </c>
      <c r="B24" s="339" t="s">
        <v>103</v>
      </c>
      <c r="C24" s="340">
        <v>4</v>
      </c>
      <c r="D24" s="515">
        <v>1</v>
      </c>
      <c r="E24" s="252">
        <v>1</v>
      </c>
      <c r="F24" s="601">
        <v>169080</v>
      </c>
      <c r="G24" s="252">
        <v>1</v>
      </c>
      <c r="H24" s="515">
        <v>1</v>
      </c>
      <c r="I24" s="252">
        <v>1</v>
      </c>
      <c r="J24" s="252" t="s">
        <v>22</v>
      </c>
      <c r="K24" s="517" t="s">
        <v>22</v>
      </c>
      <c r="L24" s="252" t="s">
        <v>22</v>
      </c>
      <c r="M24" s="341">
        <v>7440</v>
      </c>
      <c r="N24" s="341">
        <v>7320</v>
      </c>
      <c r="O24" s="341">
        <v>7440</v>
      </c>
      <c r="P24" s="341">
        <f>F24+M24</f>
        <v>176520</v>
      </c>
      <c r="Q24" s="601">
        <f>F24+M24+N24</f>
        <v>183840</v>
      </c>
      <c r="R24" s="601">
        <f>F24+M24+N24+O24</f>
        <v>191280</v>
      </c>
      <c r="S24" s="345"/>
    </row>
    <row r="26" spans="1:19" ht="18.75" x14ac:dyDescent="0.3">
      <c r="A26" s="310"/>
      <c r="B26" s="489"/>
      <c r="C26" s="310"/>
      <c r="D26" s="513"/>
      <c r="E26" s="513"/>
      <c r="F26" s="313"/>
      <c r="G26" s="513"/>
      <c r="H26" s="513"/>
      <c r="I26" s="513"/>
      <c r="J26" s="513"/>
      <c r="K26" s="513"/>
      <c r="L26" s="513"/>
      <c r="M26" s="313"/>
      <c r="N26" s="313"/>
      <c r="O26" s="313"/>
      <c r="P26" s="313"/>
      <c r="Q26" s="313"/>
      <c r="R26" s="313"/>
      <c r="S26" s="314"/>
    </row>
    <row r="27" spans="1:19" ht="20.25" x14ac:dyDescent="0.3">
      <c r="A27" s="461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2">
        <v>17</v>
      </c>
    </row>
    <row r="28" spans="1:19" ht="18.75" x14ac:dyDescent="0.3">
      <c r="A28" s="529" t="s">
        <v>3</v>
      </c>
      <c r="B28" s="529" t="s">
        <v>4</v>
      </c>
      <c r="C28" s="535" t="s">
        <v>5</v>
      </c>
      <c r="D28" s="535" t="s">
        <v>6</v>
      </c>
      <c r="E28" s="538" t="s">
        <v>7</v>
      </c>
      <c r="F28" s="539"/>
      <c r="G28" s="526" t="s">
        <v>8</v>
      </c>
      <c r="H28" s="527"/>
      <c r="I28" s="528"/>
      <c r="J28" s="522"/>
      <c r="K28" s="523"/>
      <c r="L28" s="524"/>
      <c r="M28" s="551" t="s">
        <v>9</v>
      </c>
      <c r="N28" s="552"/>
      <c r="O28" s="532"/>
      <c r="P28" s="551" t="s">
        <v>10</v>
      </c>
      <c r="Q28" s="552"/>
      <c r="R28" s="532"/>
      <c r="S28" s="529" t="s">
        <v>11</v>
      </c>
    </row>
    <row r="29" spans="1:19" ht="18.75" x14ac:dyDescent="0.3">
      <c r="A29" s="550"/>
      <c r="B29" s="550"/>
      <c r="C29" s="536"/>
      <c r="D29" s="536"/>
      <c r="E29" s="540"/>
      <c r="F29" s="541"/>
      <c r="G29" s="544" t="s">
        <v>12</v>
      </c>
      <c r="H29" s="545"/>
      <c r="I29" s="546"/>
      <c r="J29" s="544" t="s">
        <v>13</v>
      </c>
      <c r="K29" s="545"/>
      <c r="L29" s="546"/>
      <c r="M29" s="553"/>
      <c r="N29" s="531"/>
      <c r="O29" s="533"/>
      <c r="P29" s="553"/>
      <c r="Q29" s="531"/>
      <c r="R29" s="533"/>
      <c r="S29" s="550"/>
    </row>
    <row r="30" spans="1:19" ht="18.75" x14ac:dyDescent="0.3">
      <c r="A30" s="550"/>
      <c r="B30" s="550"/>
      <c r="C30" s="536"/>
      <c r="D30" s="536"/>
      <c r="E30" s="540"/>
      <c r="F30" s="541"/>
      <c r="G30" s="544" t="s">
        <v>14</v>
      </c>
      <c r="H30" s="545"/>
      <c r="I30" s="546"/>
      <c r="J30" s="544" t="s">
        <v>15</v>
      </c>
      <c r="K30" s="545"/>
      <c r="L30" s="546"/>
      <c r="M30" s="553"/>
      <c r="N30" s="531"/>
      <c r="O30" s="533"/>
      <c r="P30" s="553"/>
      <c r="Q30" s="531"/>
      <c r="R30" s="533"/>
      <c r="S30" s="550"/>
    </row>
    <row r="31" spans="1:19" ht="18.75" x14ac:dyDescent="0.3">
      <c r="A31" s="550"/>
      <c r="B31" s="550"/>
      <c r="C31" s="536"/>
      <c r="D31" s="536"/>
      <c r="E31" s="542"/>
      <c r="F31" s="543"/>
      <c r="G31" s="547" t="s">
        <v>16</v>
      </c>
      <c r="H31" s="548"/>
      <c r="I31" s="549"/>
      <c r="J31" s="516"/>
      <c r="K31" s="516"/>
      <c r="L31" s="517"/>
      <c r="M31" s="554"/>
      <c r="N31" s="555"/>
      <c r="O31" s="534"/>
      <c r="P31" s="554"/>
      <c r="Q31" s="555"/>
      <c r="R31" s="534"/>
      <c r="S31" s="550"/>
    </row>
    <row r="32" spans="1:19" ht="18.75" x14ac:dyDescent="0.2">
      <c r="A32" s="550"/>
      <c r="B32" s="550"/>
      <c r="C32" s="536"/>
      <c r="D32" s="536"/>
      <c r="E32" s="518" t="s">
        <v>17</v>
      </c>
      <c r="F32" s="518" t="s">
        <v>18</v>
      </c>
      <c r="G32" s="529">
        <v>2558</v>
      </c>
      <c r="H32" s="529">
        <v>2559</v>
      </c>
      <c r="I32" s="529">
        <v>2560</v>
      </c>
      <c r="J32" s="529">
        <v>2558</v>
      </c>
      <c r="K32" s="529">
        <v>2559</v>
      </c>
      <c r="L32" s="529">
        <v>2560</v>
      </c>
      <c r="M32" s="529">
        <v>2558</v>
      </c>
      <c r="N32" s="529">
        <v>2559</v>
      </c>
      <c r="O32" s="529">
        <v>2560</v>
      </c>
      <c r="P32" s="529">
        <v>2558</v>
      </c>
      <c r="Q32" s="529">
        <v>2559</v>
      </c>
      <c r="R32" s="529">
        <v>2560</v>
      </c>
      <c r="S32" s="550"/>
    </row>
    <row r="33" spans="1:19" ht="18.75" x14ac:dyDescent="0.3">
      <c r="A33" s="530"/>
      <c r="B33" s="530"/>
      <c r="C33" s="537"/>
      <c r="D33" s="537"/>
      <c r="E33" s="252" t="s">
        <v>19</v>
      </c>
      <c r="F33" s="253" t="s">
        <v>20</v>
      </c>
      <c r="G33" s="530"/>
      <c r="H33" s="530"/>
      <c r="I33" s="530"/>
      <c r="J33" s="530"/>
      <c r="K33" s="530"/>
      <c r="L33" s="530"/>
      <c r="M33" s="530"/>
      <c r="N33" s="530"/>
      <c r="O33" s="530"/>
      <c r="P33" s="530"/>
      <c r="Q33" s="530"/>
      <c r="R33" s="530"/>
      <c r="S33" s="530"/>
    </row>
    <row r="34" spans="1:19" ht="18.75" x14ac:dyDescent="0.3">
      <c r="A34" s="599">
        <v>15</v>
      </c>
      <c r="B34" s="332" t="s">
        <v>30</v>
      </c>
      <c r="C34" s="312">
        <v>4</v>
      </c>
      <c r="D34" s="512">
        <v>1</v>
      </c>
      <c r="E34" s="352">
        <v>1</v>
      </c>
      <c r="F34" s="297">
        <v>178200</v>
      </c>
      <c r="G34" s="513">
        <v>1</v>
      </c>
      <c r="H34" s="512">
        <v>1</v>
      </c>
      <c r="I34" s="352">
        <v>1</v>
      </c>
      <c r="J34" s="514" t="s">
        <v>22</v>
      </c>
      <c r="K34" s="514" t="s">
        <v>22</v>
      </c>
      <c r="L34" s="514" t="s">
        <v>22</v>
      </c>
      <c r="M34" s="297">
        <v>7080</v>
      </c>
      <c r="N34" s="313">
        <v>7080</v>
      </c>
      <c r="O34" s="334">
        <v>7440</v>
      </c>
      <c r="P34" s="333">
        <f>F34+M34</f>
        <v>185280</v>
      </c>
      <c r="Q34" s="297">
        <f>F34+M34+N34</f>
        <v>192360</v>
      </c>
      <c r="R34" s="297">
        <f>F34+M34+N34+O34</f>
        <v>199800</v>
      </c>
      <c r="S34" s="275"/>
    </row>
    <row r="35" spans="1:19" ht="18.75" x14ac:dyDescent="0.3">
      <c r="A35" s="309"/>
      <c r="B35" s="360" t="s">
        <v>31</v>
      </c>
      <c r="C35" s="605"/>
      <c r="D35" s="318"/>
      <c r="E35" s="304"/>
      <c r="F35" s="274"/>
      <c r="G35" s="305"/>
      <c r="H35" s="318"/>
      <c r="I35" s="304"/>
      <c r="J35" s="306"/>
      <c r="K35" s="306"/>
      <c r="L35" s="306"/>
      <c r="M35" s="606"/>
      <c r="N35" s="605"/>
      <c r="O35" s="607"/>
      <c r="P35" s="273"/>
      <c r="Q35" s="274"/>
      <c r="R35" s="274"/>
      <c r="S35" s="309"/>
    </row>
    <row r="36" spans="1:19" ht="18.75" x14ac:dyDescent="0.3">
      <c r="A36" s="265"/>
      <c r="B36" s="322" t="s">
        <v>32</v>
      </c>
      <c r="C36" s="298"/>
      <c r="D36" s="289"/>
      <c r="E36" s="268"/>
      <c r="F36" s="291"/>
      <c r="G36" s="269"/>
      <c r="H36" s="289"/>
      <c r="I36" s="268"/>
      <c r="J36" s="290"/>
      <c r="K36" s="290"/>
      <c r="L36" s="290"/>
      <c r="M36" s="291"/>
      <c r="N36" s="271"/>
      <c r="O36" s="272"/>
      <c r="P36" s="270"/>
      <c r="Q36" s="291"/>
      <c r="R36" s="291"/>
      <c r="S36" s="293"/>
    </row>
    <row r="37" spans="1:19" ht="18.75" x14ac:dyDescent="0.3">
      <c r="A37" s="265">
        <v>16</v>
      </c>
      <c r="B37" s="299" t="s">
        <v>33</v>
      </c>
      <c r="C37" s="298" t="s">
        <v>22</v>
      </c>
      <c r="D37" s="289">
        <v>1</v>
      </c>
      <c r="E37" s="268">
        <v>1</v>
      </c>
      <c r="F37" s="291">
        <v>168360</v>
      </c>
      <c r="G37" s="269">
        <v>1</v>
      </c>
      <c r="H37" s="289">
        <v>1</v>
      </c>
      <c r="I37" s="268">
        <v>1</v>
      </c>
      <c r="J37" s="290" t="s">
        <v>22</v>
      </c>
      <c r="K37" s="290" t="s">
        <v>22</v>
      </c>
      <c r="L37" s="290" t="s">
        <v>22</v>
      </c>
      <c r="M37" s="291">
        <v>7080</v>
      </c>
      <c r="N37" s="271">
        <v>6840</v>
      </c>
      <c r="O37" s="272">
        <v>6960</v>
      </c>
      <c r="P37" s="270">
        <f t="shared" ref="P37:P42" si="3">F37+M37</f>
        <v>175440</v>
      </c>
      <c r="Q37" s="291">
        <f t="shared" ref="Q37:Q42" si="4">F37+M37+N37</f>
        <v>182280</v>
      </c>
      <c r="R37" s="291">
        <f t="shared" ref="R37:R42" si="5">F37+M37+N37+O37</f>
        <v>189240</v>
      </c>
      <c r="S37" s="293"/>
    </row>
    <row r="38" spans="1:19" ht="18.75" x14ac:dyDescent="0.3">
      <c r="A38" s="265"/>
      <c r="B38" s="322" t="s">
        <v>34</v>
      </c>
      <c r="C38" s="300"/>
      <c r="D38" s="269"/>
      <c r="E38" s="289"/>
      <c r="F38" s="270"/>
      <c r="G38" s="290"/>
      <c r="H38" s="269"/>
      <c r="I38" s="289"/>
      <c r="J38" s="289"/>
      <c r="K38" s="289"/>
      <c r="L38" s="289"/>
      <c r="M38" s="270"/>
      <c r="N38" s="291"/>
      <c r="O38" s="271"/>
      <c r="P38" s="270"/>
      <c r="Q38" s="291"/>
      <c r="R38" s="291"/>
      <c r="S38" s="292"/>
    </row>
    <row r="39" spans="1:19" ht="18.75" x14ac:dyDescent="0.3">
      <c r="A39" s="265">
        <v>17</v>
      </c>
      <c r="B39" s="299" t="s">
        <v>35</v>
      </c>
      <c r="C39" s="300" t="s">
        <v>22</v>
      </c>
      <c r="D39" s="269">
        <v>1</v>
      </c>
      <c r="E39" s="289">
        <v>1</v>
      </c>
      <c r="F39" s="270">
        <v>188640</v>
      </c>
      <c r="G39" s="290">
        <v>1</v>
      </c>
      <c r="H39" s="269">
        <v>1</v>
      </c>
      <c r="I39" s="289">
        <v>1</v>
      </c>
      <c r="J39" s="289" t="s">
        <v>22</v>
      </c>
      <c r="K39" s="289" t="s">
        <v>22</v>
      </c>
      <c r="L39" s="289" t="s">
        <v>22</v>
      </c>
      <c r="M39" s="270">
        <v>7440</v>
      </c>
      <c r="N39" s="291">
        <v>7440</v>
      </c>
      <c r="O39" s="271">
        <v>7320</v>
      </c>
      <c r="P39" s="270">
        <f t="shared" si="3"/>
        <v>196080</v>
      </c>
      <c r="Q39" s="291">
        <f t="shared" si="4"/>
        <v>203520</v>
      </c>
      <c r="R39" s="291">
        <f t="shared" si="5"/>
        <v>210840</v>
      </c>
      <c r="S39" s="292"/>
    </row>
    <row r="40" spans="1:19" ht="18.75" x14ac:dyDescent="0.3">
      <c r="A40" s="265"/>
      <c r="B40" s="322" t="s">
        <v>36</v>
      </c>
      <c r="C40" s="300"/>
      <c r="D40" s="269"/>
      <c r="E40" s="289"/>
      <c r="F40" s="270"/>
      <c r="G40" s="290"/>
      <c r="H40" s="269"/>
      <c r="I40" s="289"/>
      <c r="J40" s="289"/>
      <c r="K40" s="289"/>
      <c r="L40" s="289"/>
      <c r="M40" s="270"/>
      <c r="N40" s="291"/>
      <c r="O40" s="291"/>
      <c r="P40" s="270"/>
      <c r="Q40" s="291"/>
      <c r="R40" s="291"/>
      <c r="S40" s="292"/>
    </row>
    <row r="41" spans="1:19" ht="18.75" x14ac:dyDescent="0.3">
      <c r="A41" s="265">
        <v>18</v>
      </c>
      <c r="B41" s="299" t="s">
        <v>37</v>
      </c>
      <c r="C41" s="300" t="s">
        <v>22</v>
      </c>
      <c r="D41" s="269">
        <v>1</v>
      </c>
      <c r="E41" s="289">
        <v>1</v>
      </c>
      <c r="F41" s="270">
        <v>136800</v>
      </c>
      <c r="G41" s="290">
        <v>1</v>
      </c>
      <c r="H41" s="269">
        <v>1</v>
      </c>
      <c r="I41" s="289">
        <v>1</v>
      </c>
      <c r="J41" s="289" t="s">
        <v>22</v>
      </c>
      <c r="K41" s="289" t="s">
        <v>22</v>
      </c>
      <c r="L41" s="289" t="s">
        <v>22</v>
      </c>
      <c r="M41" s="270">
        <v>5520</v>
      </c>
      <c r="N41" s="291">
        <v>5640</v>
      </c>
      <c r="O41" s="271">
        <v>6120</v>
      </c>
      <c r="P41" s="270">
        <f t="shared" si="3"/>
        <v>142320</v>
      </c>
      <c r="Q41" s="291">
        <f t="shared" si="4"/>
        <v>147960</v>
      </c>
      <c r="R41" s="291">
        <f t="shared" si="5"/>
        <v>154080</v>
      </c>
      <c r="S41" s="292"/>
    </row>
    <row r="42" spans="1:19" ht="18.75" x14ac:dyDescent="0.3">
      <c r="A42" s="323">
        <v>19</v>
      </c>
      <c r="B42" s="324" t="s">
        <v>38</v>
      </c>
      <c r="C42" s="325" t="s">
        <v>22</v>
      </c>
      <c r="D42" s="326">
        <v>1</v>
      </c>
      <c r="E42" s="327">
        <v>1</v>
      </c>
      <c r="F42" s="328">
        <v>178200</v>
      </c>
      <c r="G42" s="329">
        <v>1</v>
      </c>
      <c r="H42" s="326">
        <v>1</v>
      </c>
      <c r="I42" s="327">
        <v>1</v>
      </c>
      <c r="J42" s="327" t="s">
        <v>22</v>
      </c>
      <c r="K42" s="327" t="s">
        <v>22</v>
      </c>
      <c r="L42" s="327" t="s">
        <v>22</v>
      </c>
      <c r="M42" s="328">
        <v>7080</v>
      </c>
      <c r="N42" s="330">
        <v>7080</v>
      </c>
      <c r="O42" s="331">
        <v>7440</v>
      </c>
      <c r="P42" s="270">
        <f t="shared" si="3"/>
        <v>185280</v>
      </c>
      <c r="Q42" s="291">
        <f t="shared" si="4"/>
        <v>192360</v>
      </c>
      <c r="R42" s="291">
        <f t="shared" si="5"/>
        <v>199800</v>
      </c>
      <c r="S42" s="292"/>
    </row>
    <row r="43" spans="1:19" ht="18.75" x14ac:dyDescent="0.3">
      <c r="A43" s="265"/>
      <c r="B43" s="322" t="s">
        <v>86</v>
      </c>
      <c r="C43" s="298"/>
      <c r="D43" s="289"/>
      <c r="E43" s="268"/>
      <c r="F43" s="291"/>
      <c r="G43" s="269"/>
      <c r="H43" s="289"/>
      <c r="I43" s="268"/>
      <c r="J43" s="290"/>
      <c r="K43" s="290"/>
      <c r="L43" s="290"/>
      <c r="M43" s="291"/>
      <c r="N43" s="271"/>
      <c r="O43" s="272"/>
      <c r="P43" s="270"/>
      <c r="Q43" s="291"/>
      <c r="R43" s="291"/>
      <c r="S43" s="293"/>
    </row>
    <row r="44" spans="1:19" ht="18.75" x14ac:dyDescent="0.3">
      <c r="A44" s="265">
        <v>20</v>
      </c>
      <c r="B44" s="299" t="s">
        <v>87</v>
      </c>
      <c r="C44" s="298" t="s">
        <v>22</v>
      </c>
      <c r="D44" s="289">
        <v>1</v>
      </c>
      <c r="E44" s="289">
        <v>1</v>
      </c>
      <c r="F44" s="270">
        <v>128076</v>
      </c>
      <c r="G44" s="290">
        <v>1</v>
      </c>
      <c r="H44" s="269">
        <v>1</v>
      </c>
      <c r="I44" s="289">
        <v>1</v>
      </c>
      <c r="J44" s="289" t="s">
        <v>22</v>
      </c>
      <c r="K44" s="289" t="s">
        <v>22</v>
      </c>
      <c r="L44" s="289" t="s">
        <v>22</v>
      </c>
      <c r="M44" s="270">
        <v>5844</v>
      </c>
      <c r="N44" s="271">
        <v>6084</v>
      </c>
      <c r="O44" s="272">
        <v>6324</v>
      </c>
      <c r="P44" s="270">
        <f>F44+M44</f>
        <v>133920</v>
      </c>
      <c r="Q44" s="291">
        <f>F44+M44+N44</f>
        <v>140004</v>
      </c>
      <c r="R44" s="291">
        <f>F44+M44+N44+O44</f>
        <v>146328</v>
      </c>
      <c r="S44" s="293"/>
    </row>
    <row r="45" spans="1:19" ht="18.75" x14ac:dyDescent="0.3">
      <c r="A45" s="265">
        <v>21</v>
      </c>
      <c r="B45" s="299" t="s">
        <v>88</v>
      </c>
      <c r="C45" s="298" t="s">
        <v>22</v>
      </c>
      <c r="D45" s="289">
        <v>1</v>
      </c>
      <c r="E45" s="289">
        <v>1</v>
      </c>
      <c r="F45" s="270">
        <v>118800</v>
      </c>
      <c r="G45" s="329">
        <v>1</v>
      </c>
      <c r="H45" s="326">
        <v>1</v>
      </c>
      <c r="I45" s="327">
        <v>1</v>
      </c>
      <c r="J45" s="327" t="s">
        <v>22</v>
      </c>
      <c r="K45" s="327" t="s">
        <v>22</v>
      </c>
      <c r="L45" s="327" t="s">
        <v>22</v>
      </c>
      <c r="M45" s="270">
        <v>5472</v>
      </c>
      <c r="N45" s="271">
        <v>5700</v>
      </c>
      <c r="O45" s="272">
        <v>5928</v>
      </c>
      <c r="P45" s="270">
        <f t="shared" ref="P45:P46" si="6">F45+M45</f>
        <v>124272</v>
      </c>
      <c r="Q45" s="291">
        <f t="shared" ref="Q45:Q46" si="7">F45+M45+N45</f>
        <v>129972</v>
      </c>
      <c r="R45" s="291">
        <f t="shared" ref="R45:R46" si="8">F45+M45+N45+O45</f>
        <v>135900</v>
      </c>
      <c r="S45" s="293"/>
    </row>
    <row r="46" spans="1:19" ht="18.75" x14ac:dyDescent="0.3">
      <c r="A46" s="265">
        <v>22</v>
      </c>
      <c r="B46" s="299" t="s">
        <v>38</v>
      </c>
      <c r="C46" s="298" t="s">
        <v>22</v>
      </c>
      <c r="D46" s="289">
        <v>1</v>
      </c>
      <c r="E46" s="289">
        <v>1</v>
      </c>
      <c r="F46" s="270">
        <v>118800</v>
      </c>
      <c r="G46" s="290">
        <v>1</v>
      </c>
      <c r="H46" s="269">
        <v>1</v>
      </c>
      <c r="I46" s="289">
        <v>1</v>
      </c>
      <c r="J46" s="289" t="s">
        <v>22</v>
      </c>
      <c r="K46" s="289" t="s">
        <v>22</v>
      </c>
      <c r="L46" s="289" t="s">
        <v>22</v>
      </c>
      <c r="M46" s="270">
        <v>5472</v>
      </c>
      <c r="N46" s="271">
        <v>5700</v>
      </c>
      <c r="O46" s="272">
        <v>5928</v>
      </c>
      <c r="P46" s="270">
        <f t="shared" si="6"/>
        <v>124272</v>
      </c>
      <c r="Q46" s="291">
        <f t="shared" si="7"/>
        <v>129972</v>
      </c>
      <c r="R46" s="291">
        <f t="shared" si="8"/>
        <v>135900</v>
      </c>
      <c r="S46" s="293"/>
    </row>
    <row r="47" spans="1:19" ht="18.75" x14ac:dyDescent="0.3">
      <c r="A47" s="301">
        <v>23</v>
      </c>
      <c r="B47" s="317" t="s">
        <v>89</v>
      </c>
      <c r="C47" s="303" t="s">
        <v>22</v>
      </c>
      <c r="D47" s="318">
        <v>2</v>
      </c>
      <c r="E47" s="318">
        <v>2</v>
      </c>
      <c r="F47" s="273">
        <v>266640</v>
      </c>
      <c r="G47" s="305">
        <v>2</v>
      </c>
      <c r="H47" s="318">
        <v>2</v>
      </c>
      <c r="I47" s="318">
        <v>2</v>
      </c>
      <c r="J47" s="318" t="s">
        <v>22</v>
      </c>
      <c r="K47" s="318" t="s">
        <v>22</v>
      </c>
      <c r="L47" s="318" t="s">
        <v>22</v>
      </c>
      <c r="M47" s="273">
        <v>11808</v>
      </c>
      <c r="N47" s="307">
        <v>12288</v>
      </c>
      <c r="O47" s="308">
        <v>12768</v>
      </c>
      <c r="P47" s="273">
        <f>F47+M47</f>
        <v>278448</v>
      </c>
      <c r="Q47" s="274">
        <f>F47+M47+N47</f>
        <v>290736</v>
      </c>
      <c r="R47" s="274">
        <f>F47+M47+N47+O47</f>
        <v>303504</v>
      </c>
      <c r="S47" s="309"/>
    </row>
    <row r="48" spans="1:19" ht="18.75" x14ac:dyDescent="0.3">
      <c r="A48" s="301">
        <v>24</v>
      </c>
      <c r="B48" s="332" t="s">
        <v>89</v>
      </c>
      <c r="C48" s="298" t="s">
        <v>22</v>
      </c>
      <c r="D48" s="304">
        <v>3</v>
      </c>
      <c r="E48" s="512">
        <v>3</v>
      </c>
      <c r="F48" s="333">
        <v>356400</v>
      </c>
      <c r="G48" s="512">
        <v>3</v>
      </c>
      <c r="H48" s="304">
        <v>3</v>
      </c>
      <c r="I48" s="512">
        <v>3</v>
      </c>
      <c r="J48" s="512" t="s">
        <v>22</v>
      </c>
      <c r="K48" s="512" t="s">
        <v>22</v>
      </c>
      <c r="L48" s="512" t="s">
        <v>22</v>
      </c>
      <c r="M48" s="273">
        <v>16416</v>
      </c>
      <c r="N48" s="313">
        <v>17100</v>
      </c>
      <c r="O48" s="334">
        <v>17784</v>
      </c>
      <c r="P48" s="273">
        <f>F48+M48</f>
        <v>372816</v>
      </c>
      <c r="Q48" s="274">
        <f>F48+M48+N48</f>
        <v>389916</v>
      </c>
      <c r="R48" s="274">
        <f>F48+M48+N48+O48</f>
        <v>407700</v>
      </c>
      <c r="S48" s="275"/>
    </row>
    <row r="49" spans="1:19" ht="18.75" x14ac:dyDescent="0.3">
      <c r="A49" s="323">
        <v>25</v>
      </c>
      <c r="B49" s="324" t="s">
        <v>89</v>
      </c>
      <c r="C49" s="602" t="s">
        <v>22</v>
      </c>
      <c r="D49" s="355">
        <v>1</v>
      </c>
      <c r="E49" s="327">
        <v>1</v>
      </c>
      <c r="F49" s="328">
        <v>112800</v>
      </c>
      <c r="G49" s="326">
        <v>1</v>
      </c>
      <c r="H49" s="355">
        <v>1</v>
      </c>
      <c r="I49" s="327">
        <v>1</v>
      </c>
      <c r="J49" s="327" t="s">
        <v>22</v>
      </c>
      <c r="K49" s="327" t="s">
        <v>22</v>
      </c>
      <c r="L49" s="327" t="s">
        <v>22</v>
      </c>
      <c r="M49" s="328">
        <v>5232</v>
      </c>
      <c r="N49" s="331">
        <v>5448</v>
      </c>
      <c r="O49" s="600">
        <v>5664</v>
      </c>
      <c r="P49" s="328">
        <f>F49+M49</f>
        <v>118032</v>
      </c>
      <c r="Q49" s="330">
        <f>F49+M49+N49</f>
        <v>123480</v>
      </c>
      <c r="R49" s="330">
        <f>F49+M49+N49+O49</f>
        <v>129144</v>
      </c>
      <c r="S49" s="328"/>
    </row>
    <row r="50" spans="1:19" ht="18.75" x14ac:dyDescent="0.3">
      <c r="A50" s="301"/>
      <c r="B50" s="354" t="s">
        <v>90</v>
      </c>
      <c r="C50" s="359"/>
      <c r="D50" s="305"/>
      <c r="E50" s="318"/>
      <c r="F50" s="273"/>
      <c r="G50" s="306"/>
      <c r="H50" s="305"/>
      <c r="I50" s="318"/>
      <c r="J50" s="318"/>
      <c r="K50" s="318"/>
      <c r="L50" s="318"/>
      <c r="M50" s="273"/>
      <c r="N50" s="307"/>
      <c r="O50" s="308"/>
      <c r="P50" s="273"/>
      <c r="Q50" s="307"/>
      <c r="R50" s="273"/>
      <c r="S50" s="309"/>
    </row>
    <row r="51" spans="1:19" ht="18.75" x14ac:dyDescent="0.3">
      <c r="A51" s="265">
        <v>26</v>
      </c>
      <c r="B51" s="299" t="s">
        <v>91</v>
      </c>
      <c r="C51" s="300" t="s">
        <v>22</v>
      </c>
      <c r="D51" s="269">
        <v>1</v>
      </c>
      <c r="E51" s="289">
        <v>1</v>
      </c>
      <c r="F51" s="270">
        <v>108000</v>
      </c>
      <c r="G51" s="290">
        <v>1</v>
      </c>
      <c r="H51" s="269">
        <v>1</v>
      </c>
      <c r="I51" s="289">
        <v>1</v>
      </c>
      <c r="J51" s="289"/>
      <c r="K51" s="289"/>
      <c r="L51" s="289"/>
      <c r="M51" s="335" t="s">
        <v>22</v>
      </c>
      <c r="N51" s="336" t="s">
        <v>22</v>
      </c>
      <c r="O51" s="337" t="s">
        <v>22</v>
      </c>
      <c r="P51" s="270">
        <v>108000</v>
      </c>
      <c r="Q51" s="270">
        <v>108000</v>
      </c>
      <c r="R51" s="270">
        <v>108000</v>
      </c>
      <c r="S51" s="293"/>
    </row>
    <row r="52" spans="1:19" ht="18.75" x14ac:dyDescent="0.3">
      <c r="A52" s="338">
        <v>27</v>
      </c>
      <c r="B52" s="339" t="s">
        <v>89</v>
      </c>
      <c r="C52" s="340" t="s">
        <v>22</v>
      </c>
      <c r="D52" s="516">
        <v>6</v>
      </c>
      <c r="E52" s="515">
        <v>6</v>
      </c>
      <c r="F52" s="341">
        <v>648000</v>
      </c>
      <c r="G52" s="517">
        <v>6</v>
      </c>
      <c r="H52" s="516">
        <v>6</v>
      </c>
      <c r="I52" s="515">
        <v>6</v>
      </c>
      <c r="J52" s="515"/>
      <c r="K52" s="515"/>
      <c r="L52" s="515"/>
      <c r="M52" s="342" t="s">
        <v>22</v>
      </c>
      <c r="N52" s="343" t="s">
        <v>22</v>
      </c>
      <c r="O52" s="344" t="s">
        <v>22</v>
      </c>
      <c r="P52" s="341">
        <v>648000</v>
      </c>
      <c r="Q52" s="341">
        <v>648000</v>
      </c>
      <c r="R52" s="341">
        <v>648000</v>
      </c>
      <c r="S52" s="345"/>
    </row>
    <row r="53" spans="1:19" ht="18.75" x14ac:dyDescent="0.3">
      <c r="A53" s="310"/>
      <c r="B53" s="311"/>
      <c r="C53" s="312"/>
      <c r="D53" s="513"/>
      <c r="E53" s="513"/>
      <c r="F53" s="313"/>
      <c r="G53" s="513"/>
      <c r="H53" s="513"/>
      <c r="I53" s="513"/>
      <c r="J53" s="513"/>
      <c r="K53" s="513"/>
      <c r="L53" s="513"/>
      <c r="M53" s="313"/>
      <c r="N53" s="313"/>
      <c r="O53" s="313"/>
      <c r="P53" s="313"/>
      <c r="Q53" s="313"/>
      <c r="R53" s="313"/>
      <c r="S53" s="313"/>
    </row>
    <row r="54" spans="1:19" ht="20.25" x14ac:dyDescent="0.2">
      <c r="A54"/>
      <c r="S54" s="462">
        <v>18</v>
      </c>
    </row>
    <row r="55" spans="1:19" ht="18.75" x14ac:dyDescent="0.3">
      <c r="A55" s="529" t="s">
        <v>3</v>
      </c>
      <c r="B55" s="529" t="s">
        <v>4</v>
      </c>
      <c r="C55" s="535" t="s">
        <v>5</v>
      </c>
      <c r="D55" s="535" t="s">
        <v>6</v>
      </c>
      <c r="E55" s="538" t="s">
        <v>7</v>
      </c>
      <c r="F55" s="539"/>
      <c r="G55" s="526" t="s">
        <v>8</v>
      </c>
      <c r="H55" s="527"/>
      <c r="I55" s="528"/>
      <c r="J55" s="522"/>
      <c r="K55" s="523"/>
      <c r="L55" s="524"/>
      <c r="M55" s="551" t="s">
        <v>9</v>
      </c>
      <c r="N55" s="552"/>
      <c r="O55" s="532"/>
      <c r="P55" s="551" t="s">
        <v>10</v>
      </c>
      <c r="Q55" s="552"/>
      <c r="R55" s="532"/>
      <c r="S55" s="529" t="s">
        <v>11</v>
      </c>
    </row>
    <row r="56" spans="1:19" ht="18.75" x14ac:dyDescent="0.3">
      <c r="A56" s="550"/>
      <c r="B56" s="550"/>
      <c r="C56" s="536"/>
      <c r="D56" s="536"/>
      <c r="E56" s="540"/>
      <c r="F56" s="541"/>
      <c r="G56" s="544" t="s">
        <v>12</v>
      </c>
      <c r="H56" s="545"/>
      <c r="I56" s="546"/>
      <c r="J56" s="544" t="s">
        <v>13</v>
      </c>
      <c r="K56" s="545"/>
      <c r="L56" s="546"/>
      <c r="M56" s="553"/>
      <c r="N56" s="531"/>
      <c r="O56" s="533"/>
      <c r="P56" s="553"/>
      <c r="Q56" s="531"/>
      <c r="R56" s="533"/>
      <c r="S56" s="550"/>
    </row>
    <row r="57" spans="1:19" ht="18.75" x14ac:dyDescent="0.3">
      <c r="A57" s="550"/>
      <c r="B57" s="550"/>
      <c r="C57" s="536"/>
      <c r="D57" s="536"/>
      <c r="E57" s="540"/>
      <c r="F57" s="541"/>
      <c r="G57" s="544" t="s">
        <v>14</v>
      </c>
      <c r="H57" s="545"/>
      <c r="I57" s="546"/>
      <c r="J57" s="544" t="s">
        <v>15</v>
      </c>
      <c r="K57" s="545"/>
      <c r="L57" s="546"/>
      <c r="M57" s="553"/>
      <c r="N57" s="531"/>
      <c r="O57" s="533"/>
      <c r="P57" s="553"/>
      <c r="Q57" s="531"/>
      <c r="R57" s="533"/>
      <c r="S57" s="550"/>
    </row>
    <row r="58" spans="1:19" ht="18.75" x14ac:dyDescent="0.3">
      <c r="A58" s="550"/>
      <c r="B58" s="550"/>
      <c r="C58" s="536"/>
      <c r="D58" s="536"/>
      <c r="E58" s="542"/>
      <c r="F58" s="543"/>
      <c r="G58" s="547" t="s">
        <v>16</v>
      </c>
      <c r="H58" s="548"/>
      <c r="I58" s="549"/>
      <c r="J58" s="516"/>
      <c r="K58" s="516"/>
      <c r="L58" s="517"/>
      <c r="M58" s="554"/>
      <c r="N58" s="555"/>
      <c r="O58" s="534"/>
      <c r="P58" s="554"/>
      <c r="Q58" s="555"/>
      <c r="R58" s="534"/>
      <c r="S58" s="550"/>
    </row>
    <row r="59" spans="1:19" ht="18.75" x14ac:dyDescent="0.2">
      <c r="A59" s="550"/>
      <c r="B59" s="550"/>
      <c r="C59" s="536"/>
      <c r="D59" s="536"/>
      <c r="E59" s="518" t="s">
        <v>17</v>
      </c>
      <c r="F59" s="518" t="s">
        <v>18</v>
      </c>
      <c r="G59" s="529">
        <v>2558</v>
      </c>
      <c r="H59" s="529">
        <v>2559</v>
      </c>
      <c r="I59" s="529">
        <v>2560</v>
      </c>
      <c r="J59" s="529">
        <v>2558</v>
      </c>
      <c r="K59" s="529">
        <v>2559</v>
      </c>
      <c r="L59" s="529">
        <v>2560</v>
      </c>
      <c r="M59" s="529">
        <v>2558</v>
      </c>
      <c r="N59" s="529">
        <v>2559</v>
      </c>
      <c r="O59" s="529">
        <v>2560</v>
      </c>
      <c r="P59" s="529">
        <v>2558</v>
      </c>
      <c r="Q59" s="529">
        <v>2559</v>
      </c>
      <c r="R59" s="529">
        <v>2560</v>
      </c>
      <c r="S59" s="550"/>
    </row>
    <row r="60" spans="1:19" ht="18.75" x14ac:dyDescent="0.3">
      <c r="A60" s="530"/>
      <c r="B60" s="530"/>
      <c r="C60" s="537"/>
      <c r="D60" s="537"/>
      <c r="E60" s="252" t="s">
        <v>19</v>
      </c>
      <c r="F60" s="253" t="s">
        <v>20</v>
      </c>
      <c r="G60" s="530"/>
      <c r="H60" s="530"/>
      <c r="I60" s="530"/>
      <c r="J60" s="530"/>
      <c r="K60" s="530"/>
      <c r="L60" s="530"/>
      <c r="M60" s="530"/>
      <c r="N60" s="530"/>
      <c r="O60" s="530"/>
      <c r="P60" s="530"/>
      <c r="Q60" s="530"/>
      <c r="R60" s="530"/>
      <c r="S60" s="530"/>
    </row>
    <row r="61" spans="1:19" ht="18.75" x14ac:dyDescent="0.3">
      <c r="A61" s="595" t="s">
        <v>39</v>
      </c>
      <c r="B61" s="596"/>
      <c r="C61" s="346"/>
      <c r="D61" s="516"/>
      <c r="E61" s="516"/>
      <c r="F61" s="347"/>
      <c r="G61" s="516"/>
      <c r="H61" s="516"/>
      <c r="I61" s="516"/>
      <c r="J61" s="516"/>
      <c r="K61" s="516"/>
      <c r="L61" s="516"/>
      <c r="M61" s="347"/>
      <c r="N61" s="347"/>
      <c r="O61" s="347"/>
      <c r="P61" s="348"/>
      <c r="Q61" s="281"/>
      <c r="R61" s="348"/>
      <c r="S61" s="349"/>
    </row>
    <row r="62" spans="1:19" ht="18.75" x14ac:dyDescent="0.3">
      <c r="A62" s="283">
        <v>28</v>
      </c>
      <c r="B62" s="350" t="s">
        <v>40</v>
      </c>
      <c r="C62" s="284">
        <v>8</v>
      </c>
      <c r="D62" s="258">
        <v>1</v>
      </c>
      <c r="E62" s="351">
        <v>1</v>
      </c>
      <c r="F62" s="259">
        <v>462000</v>
      </c>
      <c r="G62" s="260">
        <v>1</v>
      </c>
      <c r="H62" s="258">
        <v>1</v>
      </c>
      <c r="I62" s="351">
        <v>1</v>
      </c>
      <c r="J62" s="351" t="s">
        <v>22</v>
      </c>
      <c r="K62" s="351" t="s">
        <v>22</v>
      </c>
      <c r="L62" s="351" t="s">
        <v>22</v>
      </c>
      <c r="M62" s="259">
        <v>16560</v>
      </c>
      <c r="N62" s="263">
        <v>16440</v>
      </c>
      <c r="O62" s="261">
        <v>16440</v>
      </c>
      <c r="P62" s="273">
        <f>F62+M62</f>
        <v>478560</v>
      </c>
      <c r="Q62" s="307">
        <f>F62+M62+N62</f>
        <v>495000</v>
      </c>
      <c r="R62" s="273">
        <f>F62+M62+N62+O62</f>
        <v>511440</v>
      </c>
      <c r="S62" s="264"/>
    </row>
    <row r="63" spans="1:19" ht="18.75" x14ac:dyDescent="0.3">
      <c r="A63" s="301">
        <v>29</v>
      </c>
      <c r="B63" s="299" t="s">
        <v>118</v>
      </c>
      <c r="C63" s="300">
        <v>7</v>
      </c>
      <c r="D63" s="268">
        <v>1</v>
      </c>
      <c r="E63" s="268">
        <v>1</v>
      </c>
      <c r="F63" s="335">
        <v>367080</v>
      </c>
      <c r="G63" s="290">
        <v>1</v>
      </c>
      <c r="H63" s="269">
        <v>1</v>
      </c>
      <c r="I63" s="289">
        <v>1</v>
      </c>
      <c r="J63" s="447" t="s">
        <v>22</v>
      </c>
      <c r="K63" s="289" t="s">
        <v>22</v>
      </c>
      <c r="L63" s="289" t="s">
        <v>22</v>
      </c>
      <c r="M63" s="270">
        <v>13920</v>
      </c>
      <c r="N63" s="270">
        <v>13920</v>
      </c>
      <c r="O63" s="270">
        <v>13920</v>
      </c>
      <c r="P63" s="270">
        <f>F63+M63</f>
        <v>381000</v>
      </c>
      <c r="Q63" s="271">
        <f>F63+M63+N63</f>
        <v>394920</v>
      </c>
      <c r="R63" s="270">
        <f>F63+M63+N63+O63</f>
        <v>408840</v>
      </c>
      <c r="S63" s="304" t="s">
        <v>117</v>
      </c>
    </row>
    <row r="64" spans="1:19" ht="18.75" x14ac:dyDescent="0.3">
      <c r="A64" s="265">
        <v>30</v>
      </c>
      <c r="B64" s="302" t="s">
        <v>41</v>
      </c>
      <c r="C64" s="301">
        <v>5</v>
      </c>
      <c r="D64" s="305">
        <v>1</v>
      </c>
      <c r="E64" s="268">
        <v>1</v>
      </c>
      <c r="F64" s="270">
        <v>218760</v>
      </c>
      <c r="G64" s="268">
        <v>1</v>
      </c>
      <c r="H64" s="305">
        <v>1</v>
      </c>
      <c r="I64" s="268">
        <v>1</v>
      </c>
      <c r="J64" s="268" t="s">
        <v>22</v>
      </c>
      <c r="K64" s="268" t="s">
        <v>22</v>
      </c>
      <c r="L64" s="318" t="s">
        <v>22</v>
      </c>
      <c r="M64" s="273">
        <v>8640</v>
      </c>
      <c r="N64" s="274">
        <v>8520</v>
      </c>
      <c r="O64" s="307">
        <v>8880</v>
      </c>
      <c r="P64" s="273">
        <f t="shared" ref="P64:P70" si="9">F64+M64</f>
        <v>227400</v>
      </c>
      <c r="Q64" s="307">
        <f t="shared" ref="Q64:Q70" si="10">F64+M64+N64</f>
        <v>235920</v>
      </c>
      <c r="R64" s="273">
        <f t="shared" ref="R64:R70" si="11">F64+M64+N64+O64</f>
        <v>244800</v>
      </c>
      <c r="S64" s="273"/>
    </row>
    <row r="65" spans="1:19" ht="18.75" x14ac:dyDescent="0.3">
      <c r="A65" s="301">
        <v>31</v>
      </c>
      <c r="B65" s="266" t="s">
        <v>41</v>
      </c>
      <c r="C65" s="265" t="s">
        <v>29</v>
      </c>
      <c r="D65" s="269">
        <v>1</v>
      </c>
      <c r="E65" s="289">
        <v>1</v>
      </c>
      <c r="F65" s="270">
        <v>244320</v>
      </c>
      <c r="G65" s="290">
        <v>1</v>
      </c>
      <c r="H65" s="269">
        <v>1</v>
      </c>
      <c r="I65" s="289">
        <v>1</v>
      </c>
      <c r="J65" s="289" t="s">
        <v>22</v>
      </c>
      <c r="K65" s="289" t="s">
        <v>22</v>
      </c>
      <c r="L65" s="289" t="s">
        <v>22</v>
      </c>
      <c r="M65" s="270">
        <v>9960</v>
      </c>
      <c r="N65" s="291">
        <v>10200</v>
      </c>
      <c r="O65" s="271">
        <v>10560</v>
      </c>
      <c r="P65" s="273">
        <f t="shared" si="9"/>
        <v>254280</v>
      </c>
      <c r="Q65" s="307">
        <f t="shared" si="10"/>
        <v>264480</v>
      </c>
      <c r="R65" s="273">
        <f t="shared" si="11"/>
        <v>275040</v>
      </c>
      <c r="S65" s="270"/>
    </row>
    <row r="66" spans="1:19" ht="18.75" x14ac:dyDescent="0.3">
      <c r="A66" s="265">
        <v>32</v>
      </c>
      <c r="B66" s="302" t="s">
        <v>41</v>
      </c>
      <c r="C66" s="301" t="s">
        <v>29</v>
      </c>
      <c r="D66" s="304">
        <v>1</v>
      </c>
      <c r="E66" s="304">
        <v>1</v>
      </c>
      <c r="F66" s="273">
        <v>259440</v>
      </c>
      <c r="G66" s="304">
        <v>1</v>
      </c>
      <c r="H66" s="304">
        <v>1</v>
      </c>
      <c r="I66" s="304">
        <v>1</v>
      </c>
      <c r="J66" s="304" t="s">
        <v>22</v>
      </c>
      <c r="K66" s="304" t="s">
        <v>22</v>
      </c>
      <c r="L66" s="304" t="s">
        <v>22</v>
      </c>
      <c r="M66" s="273">
        <v>10440</v>
      </c>
      <c r="N66" s="274">
        <v>10560</v>
      </c>
      <c r="O66" s="307">
        <v>10800</v>
      </c>
      <c r="P66" s="273">
        <f t="shared" si="9"/>
        <v>269880</v>
      </c>
      <c r="Q66" s="307">
        <f t="shared" si="10"/>
        <v>280440</v>
      </c>
      <c r="R66" s="273">
        <f t="shared" si="11"/>
        <v>291240</v>
      </c>
      <c r="S66" s="273"/>
    </row>
    <row r="67" spans="1:19" ht="18.75" x14ac:dyDescent="0.3">
      <c r="A67" s="301">
        <v>33</v>
      </c>
      <c r="B67" s="299" t="s">
        <v>44</v>
      </c>
      <c r="C67" s="300" t="s">
        <v>29</v>
      </c>
      <c r="D67" s="352">
        <v>1</v>
      </c>
      <c r="E67" s="513">
        <v>1</v>
      </c>
      <c r="F67" s="270">
        <v>239640</v>
      </c>
      <c r="G67" s="290">
        <v>1</v>
      </c>
      <c r="H67" s="290">
        <v>1</v>
      </c>
      <c r="I67" s="268">
        <v>1</v>
      </c>
      <c r="J67" s="268" t="s">
        <v>22</v>
      </c>
      <c r="K67" s="512" t="s">
        <v>22</v>
      </c>
      <c r="L67" s="512" t="s">
        <v>22</v>
      </c>
      <c r="M67" s="270">
        <v>9720</v>
      </c>
      <c r="N67" s="291">
        <v>10080</v>
      </c>
      <c r="O67" s="271">
        <v>10440</v>
      </c>
      <c r="P67" s="273">
        <f>F67+M67</f>
        <v>249360</v>
      </c>
      <c r="Q67" s="307">
        <f>F67+M67+N67</f>
        <v>259440</v>
      </c>
      <c r="R67" s="273">
        <f>F67+M67+N67+O67</f>
        <v>269880</v>
      </c>
      <c r="S67" s="270"/>
    </row>
    <row r="68" spans="1:19" ht="18.75" x14ac:dyDescent="0.3">
      <c r="A68" s="265">
        <v>34</v>
      </c>
      <c r="B68" s="299" t="s">
        <v>42</v>
      </c>
      <c r="C68" s="298" t="s">
        <v>53</v>
      </c>
      <c r="D68" s="268">
        <v>1</v>
      </c>
      <c r="E68" s="269">
        <v>1</v>
      </c>
      <c r="F68" s="270">
        <v>254880</v>
      </c>
      <c r="G68" s="290">
        <v>1</v>
      </c>
      <c r="H68" s="269">
        <v>1</v>
      </c>
      <c r="I68" s="289">
        <v>1</v>
      </c>
      <c r="J68" s="289" t="s">
        <v>22</v>
      </c>
      <c r="K68" s="289" t="s">
        <v>22</v>
      </c>
      <c r="L68" s="289" t="s">
        <v>22</v>
      </c>
      <c r="M68" s="270">
        <v>11160</v>
      </c>
      <c r="N68" s="291">
        <v>10920</v>
      </c>
      <c r="O68" s="271">
        <v>11160</v>
      </c>
      <c r="P68" s="273">
        <f t="shared" si="9"/>
        <v>266040</v>
      </c>
      <c r="Q68" s="307">
        <f t="shared" si="10"/>
        <v>276960</v>
      </c>
      <c r="R68" s="273">
        <f t="shared" si="11"/>
        <v>288120</v>
      </c>
      <c r="S68" s="270"/>
    </row>
    <row r="69" spans="1:19" ht="18.75" x14ac:dyDescent="0.3">
      <c r="A69" s="301">
        <v>35</v>
      </c>
      <c r="B69" s="299" t="s">
        <v>43</v>
      </c>
      <c r="C69" s="298" t="s">
        <v>29</v>
      </c>
      <c r="D69" s="268">
        <v>1</v>
      </c>
      <c r="E69" s="269">
        <v>1</v>
      </c>
      <c r="F69" s="270">
        <v>324360</v>
      </c>
      <c r="G69" s="290">
        <v>1</v>
      </c>
      <c r="H69" s="269">
        <v>1</v>
      </c>
      <c r="I69" s="289">
        <v>1</v>
      </c>
      <c r="J69" s="289" t="s">
        <v>22</v>
      </c>
      <c r="K69" s="289" t="s">
        <v>22</v>
      </c>
      <c r="L69" s="289" t="s">
        <v>22</v>
      </c>
      <c r="M69" s="270">
        <v>11160</v>
      </c>
      <c r="N69" s="291">
        <v>11040</v>
      </c>
      <c r="O69" s="271">
        <v>11160</v>
      </c>
      <c r="P69" s="273">
        <f t="shared" si="9"/>
        <v>335520</v>
      </c>
      <c r="Q69" s="307">
        <f t="shared" si="10"/>
        <v>346560</v>
      </c>
      <c r="R69" s="273">
        <f t="shared" si="11"/>
        <v>357720</v>
      </c>
      <c r="S69" s="270"/>
    </row>
    <row r="70" spans="1:19" ht="18.75" x14ac:dyDescent="0.3">
      <c r="A70" s="265">
        <v>36</v>
      </c>
      <c r="B70" s="317" t="s">
        <v>105</v>
      </c>
      <c r="C70" s="303" t="s">
        <v>104</v>
      </c>
      <c r="D70" s="304">
        <v>1</v>
      </c>
      <c r="E70" s="305">
        <v>1</v>
      </c>
      <c r="F70" s="273">
        <v>242700</v>
      </c>
      <c r="G70" s="306">
        <v>1</v>
      </c>
      <c r="H70" s="305">
        <v>1</v>
      </c>
      <c r="I70" s="318">
        <v>1</v>
      </c>
      <c r="J70" s="318" t="s">
        <v>22</v>
      </c>
      <c r="K70" s="318" t="s">
        <v>22</v>
      </c>
      <c r="L70" s="318" t="s">
        <v>22</v>
      </c>
      <c r="M70" s="273">
        <v>8580</v>
      </c>
      <c r="N70" s="307">
        <v>8580</v>
      </c>
      <c r="O70" s="308">
        <v>8580</v>
      </c>
      <c r="P70" s="273">
        <f t="shared" si="9"/>
        <v>251280</v>
      </c>
      <c r="Q70" s="307">
        <f t="shared" si="10"/>
        <v>259860</v>
      </c>
      <c r="R70" s="273">
        <f t="shared" si="11"/>
        <v>268440</v>
      </c>
      <c r="S70" s="353" t="s">
        <v>117</v>
      </c>
    </row>
    <row r="71" spans="1:19" ht="18.75" x14ac:dyDescent="0.3">
      <c r="A71" s="265"/>
      <c r="B71" s="354" t="s">
        <v>86</v>
      </c>
      <c r="C71" s="303"/>
      <c r="D71" s="289"/>
      <c r="E71" s="268"/>
      <c r="F71" s="270"/>
      <c r="G71" s="268"/>
      <c r="H71" s="268"/>
      <c r="I71" s="318"/>
      <c r="J71" s="318"/>
      <c r="K71" s="268"/>
      <c r="L71" s="268"/>
      <c r="M71" s="273"/>
      <c r="N71" s="274"/>
      <c r="O71" s="307"/>
      <c r="P71" s="270"/>
      <c r="Q71" s="271"/>
      <c r="R71" s="270"/>
      <c r="S71" s="273"/>
    </row>
    <row r="72" spans="1:19" ht="18.75" x14ac:dyDescent="0.3">
      <c r="A72" s="379">
        <v>37</v>
      </c>
      <c r="B72" s="380" t="s">
        <v>92</v>
      </c>
      <c r="C72" s="448"/>
      <c r="D72" s="383">
        <v>1</v>
      </c>
      <c r="E72" s="382">
        <v>1</v>
      </c>
      <c r="F72" s="384">
        <v>118800</v>
      </c>
      <c r="G72" s="398">
        <v>1</v>
      </c>
      <c r="H72" s="382">
        <v>1</v>
      </c>
      <c r="I72" s="383">
        <v>1</v>
      </c>
      <c r="J72" s="383" t="s">
        <v>22</v>
      </c>
      <c r="K72" s="385" t="s">
        <v>22</v>
      </c>
      <c r="L72" s="385" t="s">
        <v>22</v>
      </c>
      <c r="M72" s="384">
        <v>5472</v>
      </c>
      <c r="N72" s="449">
        <v>5700</v>
      </c>
      <c r="O72" s="391">
        <v>5928</v>
      </c>
      <c r="P72" s="384">
        <f>F72+M72</f>
        <v>124272</v>
      </c>
      <c r="Q72" s="391">
        <f>F72+M72+N72</f>
        <v>129972</v>
      </c>
      <c r="R72" s="384">
        <f>F72+M72+N72+O72</f>
        <v>135900</v>
      </c>
      <c r="S72" s="384"/>
    </row>
    <row r="73" spans="1:19" ht="18.75" x14ac:dyDescent="0.3">
      <c r="A73" s="595" t="s">
        <v>45</v>
      </c>
      <c r="B73" s="596"/>
      <c r="C73" s="356"/>
      <c r="D73" s="516"/>
      <c r="E73" s="516"/>
      <c r="F73" s="347"/>
      <c r="G73" s="516"/>
      <c r="H73" s="516"/>
      <c r="I73" s="516"/>
      <c r="J73" s="516"/>
      <c r="K73" s="516"/>
      <c r="L73" s="516"/>
      <c r="M73" s="347"/>
      <c r="N73" s="347"/>
      <c r="O73" s="347"/>
      <c r="P73" s="341"/>
      <c r="Q73" s="347"/>
      <c r="R73" s="341"/>
      <c r="S73" s="357"/>
    </row>
    <row r="74" spans="1:19" ht="18.75" x14ac:dyDescent="0.3">
      <c r="A74" s="283">
        <v>38</v>
      </c>
      <c r="B74" s="377" t="s">
        <v>46</v>
      </c>
      <c r="C74" s="283">
        <v>8</v>
      </c>
      <c r="D74" s="603">
        <v>1</v>
      </c>
      <c r="E74" s="603">
        <v>1</v>
      </c>
      <c r="F74" s="604">
        <v>462000</v>
      </c>
      <c r="G74" s="257">
        <v>1</v>
      </c>
      <c r="H74" s="257">
        <v>1</v>
      </c>
      <c r="I74" s="522">
        <v>1</v>
      </c>
      <c r="J74" s="257" t="s">
        <v>22</v>
      </c>
      <c r="K74" s="257" t="s">
        <v>22</v>
      </c>
      <c r="L74" s="257" t="s">
        <v>22</v>
      </c>
      <c r="M74" s="259">
        <v>16560</v>
      </c>
      <c r="N74" s="259">
        <v>16440</v>
      </c>
      <c r="O74" s="604">
        <v>16440</v>
      </c>
      <c r="P74" s="259">
        <f>F74+M74</f>
        <v>478560</v>
      </c>
      <c r="Q74" s="259">
        <f>F74+M74+N74</f>
        <v>495000</v>
      </c>
      <c r="R74" s="259">
        <f>F74+M74+N74+O74</f>
        <v>511440</v>
      </c>
      <c r="S74" s="264"/>
    </row>
    <row r="75" spans="1:19" ht="18.75" x14ac:dyDescent="0.3">
      <c r="A75" s="301">
        <v>39</v>
      </c>
      <c r="B75" s="317" t="s">
        <v>46</v>
      </c>
      <c r="C75" s="301">
        <v>7</v>
      </c>
      <c r="D75" s="268">
        <v>1</v>
      </c>
      <c r="E75" s="268">
        <v>1</v>
      </c>
      <c r="F75" s="270">
        <v>336360</v>
      </c>
      <c r="G75" s="306">
        <v>1</v>
      </c>
      <c r="H75" s="305">
        <v>1</v>
      </c>
      <c r="I75" s="268">
        <v>1</v>
      </c>
      <c r="J75" s="318" t="s">
        <v>22</v>
      </c>
      <c r="K75" s="318" t="s">
        <v>22</v>
      </c>
      <c r="L75" s="318" t="s">
        <v>22</v>
      </c>
      <c r="M75" s="273">
        <v>12960</v>
      </c>
      <c r="N75" s="273">
        <v>13320</v>
      </c>
      <c r="O75" s="270">
        <v>13440</v>
      </c>
      <c r="P75" s="273">
        <f>F75+M75</f>
        <v>349320</v>
      </c>
      <c r="Q75" s="307">
        <f>F75+M75+N75</f>
        <v>362640</v>
      </c>
      <c r="R75" s="273">
        <f>F75+M75+N75+O75</f>
        <v>376080</v>
      </c>
      <c r="S75" s="309"/>
    </row>
    <row r="76" spans="1:19" ht="18.75" x14ac:dyDescent="0.3">
      <c r="A76" s="301">
        <v>40</v>
      </c>
      <c r="B76" s="317" t="s">
        <v>46</v>
      </c>
      <c r="C76" s="301">
        <v>7</v>
      </c>
      <c r="D76" s="304">
        <v>1</v>
      </c>
      <c r="E76" s="304">
        <v>1</v>
      </c>
      <c r="F76" s="273">
        <v>376080</v>
      </c>
      <c r="G76" s="306">
        <v>1</v>
      </c>
      <c r="H76" s="305">
        <v>1</v>
      </c>
      <c r="I76" s="318">
        <v>1</v>
      </c>
      <c r="J76" s="318" t="s">
        <v>22</v>
      </c>
      <c r="K76" s="318" t="s">
        <v>22</v>
      </c>
      <c r="L76" s="318" t="s">
        <v>22</v>
      </c>
      <c r="M76" s="273">
        <v>13320</v>
      </c>
      <c r="N76" s="273">
        <v>13320</v>
      </c>
      <c r="O76" s="273">
        <v>13440</v>
      </c>
      <c r="P76" s="273">
        <f>F76+M76</f>
        <v>389400</v>
      </c>
      <c r="Q76" s="307">
        <f>F76+M76+N76</f>
        <v>402720</v>
      </c>
      <c r="R76" s="273">
        <f>F76+M76+N76+O76</f>
        <v>416160</v>
      </c>
      <c r="S76" s="309"/>
    </row>
    <row r="77" spans="1:19" ht="18.75" x14ac:dyDescent="0.3">
      <c r="A77" s="265">
        <v>41</v>
      </c>
      <c r="B77" s="299" t="s">
        <v>46</v>
      </c>
      <c r="C77" s="300">
        <v>7</v>
      </c>
      <c r="D77" s="268">
        <v>1</v>
      </c>
      <c r="E77" s="268">
        <v>1</v>
      </c>
      <c r="F77" s="270">
        <v>356160</v>
      </c>
      <c r="G77" s="290">
        <v>1</v>
      </c>
      <c r="H77" s="269">
        <v>1</v>
      </c>
      <c r="I77" s="289">
        <v>1</v>
      </c>
      <c r="J77" s="289" t="s">
        <v>22</v>
      </c>
      <c r="K77" s="289" t="s">
        <v>22</v>
      </c>
      <c r="L77" s="289" t="s">
        <v>22</v>
      </c>
      <c r="M77" s="270">
        <v>13320</v>
      </c>
      <c r="N77" s="270">
        <v>13080</v>
      </c>
      <c r="O77" s="270">
        <v>13440</v>
      </c>
      <c r="P77" s="270">
        <f>F77+M77</f>
        <v>369480</v>
      </c>
      <c r="Q77" s="271">
        <f>F77+M77+N77</f>
        <v>382560</v>
      </c>
      <c r="R77" s="270">
        <f>F77+M77+N77+O77</f>
        <v>396000</v>
      </c>
      <c r="S77" s="293"/>
    </row>
    <row r="78" spans="1:19" ht="18.75" x14ac:dyDescent="0.3">
      <c r="A78" s="265">
        <v>42</v>
      </c>
      <c r="B78" s="299" t="s">
        <v>46</v>
      </c>
      <c r="C78" s="300">
        <v>7</v>
      </c>
      <c r="D78" s="268">
        <v>1</v>
      </c>
      <c r="E78" s="268">
        <v>1</v>
      </c>
      <c r="F78" s="270">
        <v>362640</v>
      </c>
      <c r="G78" s="290">
        <v>1</v>
      </c>
      <c r="H78" s="269">
        <v>1</v>
      </c>
      <c r="I78" s="289">
        <v>1</v>
      </c>
      <c r="J78" s="289" t="s">
        <v>22</v>
      </c>
      <c r="K78" s="289" t="s">
        <v>22</v>
      </c>
      <c r="L78" s="289" t="s">
        <v>22</v>
      </c>
      <c r="M78" s="270">
        <v>13440</v>
      </c>
      <c r="N78" s="270">
        <v>13320</v>
      </c>
      <c r="O78" s="270">
        <v>13320</v>
      </c>
      <c r="P78" s="270">
        <f>F78+M78</f>
        <v>376080</v>
      </c>
      <c r="Q78" s="271">
        <f>F78+M78+N78</f>
        <v>389400</v>
      </c>
      <c r="R78" s="270">
        <f>F78+M78+N78+O78</f>
        <v>402720</v>
      </c>
      <c r="S78" s="293"/>
    </row>
    <row r="79" spans="1:19" ht="18.75" x14ac:dyDescent="0.3">
      <c r="A79" s="379">
        <v>43</v>
      </c>
      <c r="B79" s="380" t="s">
        <v>118</v>
      </c>
      <c r="C79" s="381">
        <v>6</v>
      </c>
      <c r="D79" s="383">
        <v>1</v>
      </c>
      <c r="E79" s="383">
        <v>1</v>
      </c>
      <c r="F79" s="384">
        <v>278820</v>
      </c>
      <c r="G79" s="398">
        <v>1</v>
      </c>
      <c r="H79" s="382">
        <v>1</v>
      </c>
      <c r="I79" s="385">
        <v>1</v>
      </c>
      <c r="J79" s="385" t="s">
        <v>22</v>
      </c>
      <c r="K79" s="385" t="s">
        <v>22</v>
      </c>
      <c r="L79" s="385" t="s">
        <v>22</v>
      </c>
      <c r="M79" s="384">
        <v>10740</v>
      </c>
      <c r="N79" s="384">
        <v>10740</v>
      </c>
      <c r="O79" s="384">
        <v>10740</v>
      </c>
      <c r="P79" s="384">
        <f t="shared" ref="P79" si="12">F79+M79</f>
        <v>289560</v>
      </c>
      <c r="Q79" s="391">
        <f t="shared" ref="Q79" si="13">F79+M79+N79</f>
        <v>300300</v>
      </c>
      <c r="R79" s="384">
        <f t="shared" ref="R79" si="14">F79+M79+N79+O79</f>
        <v>311040</v>
      </c>
      <c r="S79" s="383" t="s">
        <v>117</v>
      </c>
    </row>
    <row r="80" spans="1:19" x14ac:dyDescent="0.2">
      <c r="A80"/>
    </row>
    <row r="81" spans="1:19" ht="20.25" x14ac:dyDescent="0.2">
      <c r="A81"/>
      <c r="S81" s="462">
        <v>19</v>
      </c>
    </row>
    <row r="82" spans="1:19" ht="18.75" x14ac:dyDescent="0.3">
      <c r="A82" s="529" t="s">
        <v>3</v>
      </c>
      <c r="B82" s="529" t="s">
        <v>4</v>
      </c>
      <c r="C82" s="535" t="s">
        <v>5</v>
      </c>
      <c r="D82" s="535" t="s">
        <v>6</v>
      </c>
      <c r="E82" s="538" t="s">
        <v>7</v>
      </c>
      <c r="F82" s="539"/>
      <c r="G82" s="526" t="s">
        <v>8</v>
      </c>
      <c r="H82" s="527"/>
      <c r="I82" s="528"/>
      <c r="J82" s="522"/>
      <c r="K82" s="523"/>
      <c r="L82" s="524"/>
      <c r="M82" s="551" t="s">
        <v>9</v>
      </c>
      <c r="N82" s="552"/>
      <c r="O82" s="532"/>
      <c r="P82" s="551" t="s">
        <v>10</v>
      </c>
      <c r="Q82" s="552"/>
      <c r="R82" s="532"/>
      <c r="S82" s="529" t="s">
        <v>11</v>
      </c>
    </row>
    <row r="83" spans="1:19" ht="18.75" x14ac:dyDescent="0.3">
      <c r="A83" s="550"/>
      <c r="B83" s="550"/>
      <c r="C83" s="536"/>
      <c r="D83" s="536"/>
      <c r="E83" s="540"/>
      <c r="F83" s="541"/>
      <c r="G83" s="544" t="s">
        <v>12</v>
      </c>
      <c r="H83" s="545"/>
      <c r="I83" s="546"/>
      <c r="J83" s="544" t="s">
        <v>13</v>
      </c>
      <c r="K83" s="545"/>
      <c r="L83" s="546"/>
      <c r="M83" s="553"/>
      <c r="N83" s="531"/>
      <c r="O83" s="533"/>
      <c r="P83" s="553"/>
      <c r="Q83" s="531"/>
      <c r="R83" s="533"/>
      <c r="S83" s="550"/>
    </row>
    <row r="84" spans="1:19" ht="18.75" x14ac:dyDescent="0.3">
      <c r="A84" s="550"/>
      <c r="B84" s="550"/>
      <c r="C84" s="536"/>
      <c r="D84" s="536"/>
      <c r="E84" s="540"/>
      <c r="F84" s="541"/>
      <c r="G84" s="544" t="s">
        <v>14</v>
      </c>
      <c r="H84" s="545"/>
      <c r="I84" s="546"/>
      <c r="J84" s="544" t="s">
        <v>15</v>
      </c>
      <c r="K84" s="545"/>
      <c r="L84" s="546"/>
      <c r="M84" s="553"/>
      <c r="N84" s="531"/>
      <c r="O84" s="533"/>
      <c r="P84" s="553"/>
      <c r="Q84" s="531"/>
      <c r="R84" s="533"/>
      <c r="S84" s="550"/>
    </row>
    <row r="85" spans="1:19" ht="18.75" x14ac:dyDescent="0.3">
      <c r="A85" s="550"/>
      <c r="B85" s="550"/>
      <c r="C85" s="536"/>
      <c r="D85" s="536"/>
      <c r="E85" s="542"/>
      <c r="F85" s="543"/>
      <c r="G85" s="547" t="s">
        <v>16</v>
      </c>
      <c r="H85" s="548"/>
      <c r="I85" s="549"/>
      <c r="J85" s="516"/>
      <c r="K85" s="516"/>
      <c r="L85" s="517"/>
      <c r="M85" s="554"/>
      <c r="N85" s="555"/>
      <c r="O85" s="534"/>
      <c r="P85" s="554"/>
      <c r="Q85" s="555"/>
      <c r="R85" s="534"/>
      <c r="S85" s="550"/>
    </row>
    <row r="86" spans="1:19" ht="18.75" x14ac:dyDescent="0.2">
      <c r="A86" s="550"/>
      <c r="B86" s="550"/>
      <c r="C86" s="536"/>
      <c r="D86" s="536"/>
      <c r="E86" s="518" t="s">
        <v>17</v>
      </c>
      <c r="F86" s="518" t="s">
        <v>18</v>
      </c>
      <c r="G86" s="529">
        <v>2558</v>
      </c>
      <c r="H86" s="529">
        <v>2559</v>
      </c>
      <c r="I86" s="529">
        <v>2560</v>
      </c>
      <c r="J86" s="529">
        <v>2558</v>
      </c>
      <c r="K86" s="529">
        <v>2559</v>
      </c>
      <c r="L86" s="529">
        <v>2560</v>
      </c>
      <c r="M86" s="529">
        <v>2558</v>
      </c>
      <c r="N86" s="529">
        <v>2559</v>
      </c>
      <c r="O86" s="529">
        <v>2560</v>
      </c>
      <c r="P86" s="529">
        <v>2558</v>
      </c>
      <c r="Q86" s="529">
        <v>2559</v>
      </c>
      <c r="R86" s="529">
        <v>2560</v>
      </c>
      <c r="S86" s="550"/>
    </row>
    <row r="87" spans="1:19" ht="18.75" x14ac:dyDescent="0.3">
      <c r="A87" s="530"/>
      <c r="B87" s="530"/>
      <c r="C87" s="537"/>
      <c r="D87" s="537"/>
      <c r="E87" s="252" t="s">
        <v>19</v>
      </c>
      <c r="F87" s="253" t="s">
        <v>20</v>
      </c>
      <c r="G87" s="530"/>
      <c r="H87" s="530"/>
      <c r="I87" s="530"/>
      <c r="J87" s="530"/>
      <c r="K87" s="530"/>
      <c r="L87" s="530"/>
      <c r="M87" s="530"/>
      <c r="N87" s="530"/>
      <c r="O87" s="530"/>
      <c r="P87" s="530"/>
      <c r="Q87" s="530"/>
      <c r="R87" s="530"/>
      <c r="S87" s="530"/>
    </row>
    <row r="88" spans="1:19" ht="18.75" x14ac:dyDescent="0.3">
      <c r="A88" s="301">
        <v>44</v>
      </c>
      <c r="B88" s="317" t="s">
        <v>106</v>
      </c>
      <c r="C88" s="265">
        <v>4</v>
      </c>
      <c r="D88" s="304">
        <v>1</v>
      </c>
      <c r="E88" s="268">
        <v>1</v>
      </c>
      <c r="F88" s="270">
        <v>207240</v>
      </c>
      <c r="G88" s="306">
        <v>1</v>
      </c>
      <c r="H88" s="305">
        <v>1</v>
      </c>
      <c r="I88" s="268">
        <v>1</v>
      </c>
      <c r="J88" s="268" t="s">
        <v>22</v>
      </c>
      <c r="K88" s="268" t="s">
        <v>22</v>
      </c>
      <c r="L88" s="268" t="s">
        <v>22</v>
      </c>
      <c r="M88" s="270">
        <v>7320</v>
      </c>
      <c r="N88" s="270">
        <v>7200</v>
      </c>
      <c r="O88" s="274">
        <v>7440</v>
      </c>
      <c r="P88" s="270">
        <f>F88+M88</f>
        <v>214560</v>
      </c>
      <c r="Q88" s="271">
        <f>F88+M88+N88</f>
        <v>221760</v>
      </c>
      <c r="R88" s="270">
        <f>F88+M88+N88+O88</f>
        <v>229200</v>
      </c>
      <c r="S88" s="309"/>
    </row>
    <row r="89" spans="1:19" ht="18.75" x14ac:dyDescent="0.3">
      <c r="A89" s="265">
        <v>45</v>
      </c>
      <c r="B89" s="299" t="s">
        <v>48</v>
      </c>
      <c r="C89" s="265" t="s">
        <v>29</v>
      </c>
      <c r="D89" s="268">
        <v>1</v>
      </c>
      <c r="E89" s="268">
        <v>1</v>
      </c>
      <c r="F89" s="270">
        <v>249360</v>
      </c>
      <c r="G89" s="268">
        <v>1</v>
      </c>
      <c r="H89" s="268">
        <v>1</v>
      </c>
      <c r="I89" s="289">
        <v>1</v>
      </c>
      <c r="J89" s="289" t="s">
        <v>22</v>
      </c>
      <c r="K89" s="289" t="s">
        <v>22</v>
      </c>
      <c r="L89" s="289" t="s">
        <v>22</v>
      </c>
      <c r="M89" s="270">
        <v>10080</v>
      </c>
      <c r="N89" s="270">
        <v>10440</v>
      </c>
      <c r="O89" s="270">
        <v>10560</v>
      </c>
      <c r="P89" s="270">
        <f>F89+M89</f>
        <v>259440</v>
      </c>
      <c r="Q89" s="271">
        <f>F89+M89+N89</f>
        <v>269880</v>
      </c>
      <c r="R89" s="270">
        <f>F89+M89+N89+O89</f>
        <v>280440</v>
      </c>
      <c r="S89" s="293"/>
    </row>
    <row r="90" spans="1:19" ht="18.75" x14ac:dyDescent="0.3">
      <c r="A90" s="301">
        <v>46</v>
      </c>
      <c r="B90" s="299" t="s">
        <v>47</v>
      </c>
      <c r="C90" s="298" t="s">
        <v>53</v>
      </c>
      <c r="D90" s="268">
        <v>1</v>
      </c>
      <c r="E90" s="269">
        <v>1</v>
      </c>
      <c r="F90" s="270">
        <v>356160</v>
      </c>
      <c r="G90" s="290">
        <v>1</v>
      </c>
      <c r="H90" s="269">
        <v>1</v>
      </c>
      <c r="I90" s="289">
        <v>1</v>
      </c>
      <c r="J90" s="289" t="s">
        <v>22</v>
      </c>
      <c r="K90" s="289" t="s">
        <v>22</v>
      </c>
      <c r="L90" s="289" t="s">
        <v>22</v>
      </c>
      <c r="M90" s="270">
        <v>13320</v>
      </c>
      <c r="N90" s="270">
        <v>13080</v>
      </c>
      <c r="O90" s="270">
        <v>13440</v>
      </c>
      <c r="P90" s="270">
        <f t="shared" ref="P90" si="15">F90+M90</f>
        <v>369480</v>
      </c>
      <c r="Q90" s="271">
        <f t="shared" ref="Q90" si="16">F90+M90+N90</f>
        <v>382560</v>
      </c>
      <c r="R90" s="270">
        <f t="shared" ref="R90" si="17">F90+M90+N90+O90</f>
        <v>396000</v>
      </c>
      <c r="S90" s="309"/>
    </row>
    <row r="91" spans="1:19" ht="18.75" x14ac:dyDescent="0.3">
      <c r="A91" s="301"/>
      <c r="B91" s="360" t="s">
        <v>31</v>
      </c>
      <c r="C91" s="361"/>
      <c r="D91" s="305"/>
      <c r="E91" s="304"/>
      <c r="F91" s="362"/>
      <c r="G91" s="304"/>
      <c r="H91" s="305"/>
      <c r="I91" s="318"/>
      <c r="J91" s="304"/>
      <c r="K91" s="304"/>
      <c r="L91" s="304"/>
      <c r="M91" s="273"/>
      <c r="N91" s="273"/>
      <c r="O91" s="273"/>
      <c r="P91" s="273"/>
      <c r="Q91" s="307"/>
      <c r="R91" s="273"/>
      <c r="S91" s="309"/>
    </row>
    <row r="92" spans="1:19" ht="18.75" x14ac:dyDescent="0.3">
      <c r="A92" s="265"/>
      <c r="B92" s="363" t="s">
        <v>36</v>
      </c>
      <c r="C92" s="364"/>
      <c r="D92" s="268"/>
      <c r="E92" s="268"/>
      <c r="F92" s="335"/>
      <c r="G92" s="268"/>
      <c r="H92" s="268"/>
      <c r="I92" s="268"/>
      <c r="J92" s="268"/>
      <c r="K92" s="268"/>
      <c r="L92" s="268"/>
      <c r="M92" s="271"/>
      <c r="N92" s="270"/>
      <c r="O92" s="271"/>
      <c r="P92" s="270"/>
      <c r="Q92" s="271"/>
      <c r="R92" s="270"/>
      <c r="S92" s="275"/>
    </row>
    <row r="93" spans="1:19" ht="18.75" x14ac:dyDescent="0.3">
      <c r="A93" s="323">
        <v>47</v>
      </c>
      <c r="B93" s="365" t="s">
        <v>49</v>
      </c>
      <c r="C93" s="364" t="s">
        <v>22</v>
      </c>
      <c r="D93" s="326">
        <v>1</v>
      </c>
      <c r="E93" s="289">
        <v>1</v>
      </c>
      <c r="F93" s="335">
        <v>203520</v>
      </c>
      <c r="G93" s="268">
        <v>1</v>
      </c>
      <c r="H93" s="326">
        <v>1</v>
      </c>
      <c r="I93" s="268">
        <v>1</v>
      </c>
      <c r="J93" s="355" t="s">
        <v>22</v>
      </c>
      <c r="K93" s="355" t="s">
        <v>22</v>
      </c>
      <c r="L93" s="355" t="s">
        <v>22</v>
      </c>
      <c r="M93" s="270">
        <v>7340</v>
      </c>
      <c r="N93" s="270">
        <v>7440</v>
      </c>
      <c r="O93" s="331">
        <v>7200</v>
      </c>
      <c r="P93" s="270">
        <f>F93+M93</f>
        <v>210860</v>
      </c>
      <c r="Q93" s="271">
        <f>F93+M93+N93</f>
        <v>218300</v>
      </c>
      <c r="R93" s="270">
        <f>F93+M93+N93+O93</f>
        <v>225500</v>
      </c>
      <c r="S93" s="293"/>
    </row>
    <row r="94" spans="1:19" ht="18.75" x14ac:dyDescent="0.3">
      <c r="A94" s="265">
        <v>48</v>
      </c>
      <c r="B94" s="299" t="s">
        <v>49</v>
      </c>
      <c r="C94" s="364" t="s">
        <v>22</v>
      </c>
      <c r="D94" s="268">
        <v>1</v>
      </c>
      <c r="E94" s="269">
        <v>1</v>
      </c>
      <c r="F94" s="270">
        <v>207240</v>
      </c>
      <c r="G94" s="268">
        <v>1</v>
      </c>
      <c r="H94" s="268">
        <v>1</v>
      </c>
      <c r="I94" s="268">
        <v>1</v>
      </c>
      <c r="J94" s="268" t="s">
        <v>22</v>
      </c>
      <c r="K94" s="268" t="s">
        <v>22</v>
      </c>
      <c r="L94" s="268" t="s">
        <v>22</v>
      </c>
      <c r="M94" s="270">
        <v>7320</v>
      </c>
      <c r="N94" s="270">
        <v>7200</v>
      </c>
      <c r="O94" s="270">
        <v>7440</v>
      </c>
      <c r="P94" s="270">
        <f>F94+M94</f>
        <v>214560</v>
      </c>
      <c r="Q94" s="271">
        <f>F94+M94+N94</f>
        <v>221760</v>
      </c>
      <c r="R94" s="270">
        <f>F94+M94+N94+O94</f>
        <v>229200</v>
      </c>
      <c r="S94" s="293"/>
    </row>
    <row r="95" spans="1:19" ht="18.75" x14ac:dyDescent="0.3">
      <c r="A95" s="301"/>
      <c r="B95" s="354" t="s">
        <v>86</v>
      </c>
      <c r="C95" s="303"/>
      <c r="D95" s="304"/>
      <c r="E95" s="304"/>
      <c r="F95" s="273"/>
      <c r="G95" s="306"/>
      <c r="H95" s="305"/>
      <c r="I95" s="318"/>
      <c r="J95" s="318"/>
      <c r="K95" s="304"/>
      <c r="L95" s="318"/>
      <c r="M95" s="273"/>
      <c r="N95" s="273"/>
      <c r="O95" s="273"/>
      <c r="P95" s="273"/>
      <c r="Q95" s="307"/>
      <c r="R95" s="273"/>
      <c r="S95" s="309"/>
    </row>
    <row r="96" spans="1:19" ht="18.75" x14ac:dyDescent="0.3">
      <c r="A96" s="265">
        <v>49</v>
      </c>
      <c r="B96" s="299" t="s">
        <v>93</v>
      </c>
      <c r="C96" s="364" t="s">
        <v>22</v>
      </c>
      <c r="D96" s="268">
        <v>1</v>
      </c>
      <c r="E96" s="268">
        <v>1</v>
      </c>
      <c r="F96" s="270">
        <v>112800</v>
      </c>
      <c r="G96" s="268">
        <v>1</v>
      </c>
      <c r="H96" s="268">
        <v>1</v>
      </c>
      <c r="I96" s="268">
        <v>1</v>
      </c>
      <c r="J96" s="268" t="s">
        <v>22</v>
      </c>
      <c r="K96" s="268" t="s">
        <v>22</v>
      </c>
      <c r="L96" s="268" t="s">
        <v>22</v>
      </c>
      <c r="M96" s="270">
        <v>5232</v>
      </c>
      <c r="N96" s="291">
        <v>5448</v>
      </c>
      <c r="O96" s="291">
        <v>5664</v>
      </c>
      <c r="P96" s="270">
        <f>F96+M96</f>
        <v>118032</v>
      </c>
      <c r="Q96" s="271">
        <f>F96+M96+N96</f>
        <v>123480</v>
      </c>
      <c r="R96" s="270">
        <f>F96+M96+N96+O96</f>
        <v>129144</v>
      </c>
      <c r="S96" s="293"/>
    </row>
    <row r="97" spans="1:19" ht="18.75" x14ac:dyDescent="0.3">
      <c r="A97" s="301"/>
      <c r="B97" s="354" t="s">
        <v>90</v>
      </c>
      <c r="C97" s="359"/>
      <c r="D97" s="304"/>
      <c r="E97" s="304"/>
      <c r="F97" s="273"/>
      <c r="G97" s="306"/>
      <c r="H97" s="305"/>
      <c r="I97" s="318"/>
      <c r="J97" s="318"/>
      <c r="K97" s="318"/>
      <c r="L97" s="318"/>
      <c r="M97" s="273"/>
      <c r="N97" s="273"/>
      <c r="O97" s="273"/>
      <c r="P97" s="273"/>
      <c r="Q97" s="307"/>
      <c r="R97" s="273"/>
      <c r="S97" s="309"/>
    </row>
    <row r="98" spans="1:19" ht="18.75" x14ac:dyDescent="0.3">
      <c r="A98" s="379">
        <v>50</v>
      </c>
      <c r="B98" s="380" t="s">
        <v>59</v>
      </c>
      <c r="C98" s="448" t="s">
        <v>22</v>
      </c>
      <c r="D98" s="383">
        <v>1</v>
      </c>
      <c r="E98" s="382">
        <v>1</v>
      </c>
      <c r="F98" s="384">
        <v>108000</v>
      </c>
      <c r="G98" s="383">
        <v>1</v>
      </c>
      <c r="H98" s="383">
        <v>1</v>
      </c>
      <c r="I98" s="383">
        <v>1</v>
      </c>
      <c r="J98" s="383" t="s">
        <v>22</v>
      </c>
      <c r="K98" s="383" t="s">
        <v>22</v>
      </c>
      <c r="L98" s="383" t="s">
        <v>22</v>
      </c>
      <c r="M98" s="383" t="s">
        <v>22</v>
      </c>
      <c r="N98" s="383" t="s">
        <v>22</v>
      </c>
      <c r="O98" s="383" t="s">
        <v>22</v>
      </c>
      <c r="P98" s="384">
        <v>108000</v>
      </c>
      <c r="Q98" s="391">
        <v>108000</v>
      </c>
      <c r="R98" s="384">
        <v>108000</v>
      </c>
      <c r="S98" s="386"/>
    </row>
    <row r="99" spans="1:19" ht="18.75" x14ac:dyDescent="0.3">
      <c r="A99" s="595" t="s">
        <v>50</v>
      </c>
      <c r="B99" s="596"/>
      <c r="C99" s="356"/>
      <c r="D99" s="516"/>
      <c r="E99" s="516"/>
      <c r="F99" s="347"/>
      <c r="G99" s="516"/>
      <c r="H99" s="516"/>
      <c r="I99" s="516"/>
      <c r="J99" s="516"/>
      <c r="K99" s="516"/>
      <c r="L99" s="516"/>
      <c r="M99" s="347"/>
      <c r="N99" s="347"/>
      <c r="O99" s="347"/>
      <c r="P99" s="341"/>
      <c r="Q99" s="347"/>
      <c r="R99" s="341"/>
      <c r="S99" s="345"/>
    </row>
    <row r="100" spans="1:19" ht="18.75" x14ac:dyDescent="0.3">
      <c r="A100" s="301">
        <v>51</v>
      </c>
      <c r="B100" s="317" t="s">
        <v>51</v>
      </c>
      <c r="C100" s="303">
        <v>8</v>
      </c>
      <c r="D100" s="304">
        <v>1</v>
      </c>
      <c r="E100" s="305">
        <v>1</v>
      </c>
      <c r="F100" s="273">
        <v>486720</v>
      </c>
      <c r="G100" s="306">
        <v>1</v>
      </c>
      <c r="H100" s="305">
        <v>1</v>
      </c>
      <c r="I100" s="318">
        <v>1</v>
      </c>
      <c r="J100" s="318" t="s">
        <v>22</v>
      </c>
      <c r="K100" s="318" t="s">
        <v>22</v>
      </c>
      <c r="L100" s="318" t="s">
        <v>22</v>
      </c>
      <c r="M100" s="273">
        <v>16440</v>
      </c>
      <c r="N100" s="274">
        <v>16440</v>
      </c>
      <c r="O100" s="274">
        <v>19560</v>
      </c>
      <c r="P100" s="273">
        <f>F100+M100</f>
        <v>503160</v>
      </c>
      <c r="Q100" s="307">
        <f>F100+M100+N100</f>
        <v>519600</v>
      </c>
      <c r="R100" s="273">
        <f>F100+M100+N100+O100</f>
        <v>539160</v>
      </c>
      <c r="S100" s="275"/>
    </row>
    <row r="101" spans="1:19" ht="18.75" x14ac:dyDescent="0.3">
      <c r="A101" s="358">
        <v>52</v>
      </c>
      <c r="B101" s="332" t="s">
        <v>51</v>
      </c>
      <c r="C101" s="294">
        <v>7</v>
      </c>
      <c r="D101" s="268">
        <v>1</v>
      </c>
      <c r="E101" s="269">
        <v>1</v>
      </c>
      <c r="F101" s="270">
        <v>299640</v>
      </c>
      <c r="G101" s="290">
        <v>1</v>
      </c>
      <c r="H101" s="269">
        <v>1</v>
      </c>
      <c r="I101" s="289">
        <v>1</v>
      </c>
      <c r="J101" s="289" t="s">
        <v>22</v>
      </c>
      <c r="K101" s="289" t="s">
        <v>22</v>
      </c>
      <c r="L101" s="289" t="s">
        <v>22</v>
      </c>
      <c r="M101" s="270">
        <v>12000</v>
      </c>
      <c r="N101" s="291">
        <v>12120</v>
      </c>
      <c r="O101" s="291">
        <v>12600</v>
      </c>
      <c r="P101" s="270">
        <f>F101+M101</f>
        <v>311640</v>
      </c>
      <c r="Q101" s="271">
        <f>F101+M101+N101</f>
        <v>323760</v>
      </c>
      <c r="R101" s="270">
        <f>F101+M101+N101+O101</f>
        <v>336360</v>
      </c>
      <c r="S101" s="293"/>
    </row>
    <row r="102" spans="1:19" ht="18.75" x14ac:dyDescent="0.3">
      <c r="A102" s="265">
        <v>55</v>
      </c>
      <c r="B102" s="299" t="s">
        <v>51</v>
      </c>
      <c r="C102" s="300">
        <v>7</v>
      </c>
      <c r="D102" s="268">
        <v>1</v>
      </c>
      <c r="E102" s="268">
        <v>1</v>
      </c>
      <c r="F102" s="270">
        <v>349320</v>
      </c>
      <c r="G102" s="290">
        <v>1</v>
      </c>
      <c r="H102" s="269">
        <v>1</v>
      </c>
      <c r="I102" s="289">
        <v>1</v>
      </c>
      <c r="J102" s="289" t="s">
        <v>22</v>
      </c>
      <c r="K102" s="289" t="s">
        <v>22</v>
      </c>
      <c r="L102" s="289" t="s">
        <v>22</v>
      </c>
      <c r="M102" s="270">
        <v>13320</v>
      </c>
      <c r="N102" s="270">
        <v>13440</v>
      </c>
      <c r="O102" s="270">
        <v>13320</v>
      </c>
      <c r="P102" s="270">
        <f>F102+M102</f>
        <v>362640</v>
      </c>
      <c r="Q102" s="271">
        <f>F102+M102+N102</f>
        <v>376080</v>
      </c>
      <c r="R102" s="270">
        <f>F102+M102+N102+O102</f>
        <v>389400</v>
      </c>
      <c r="S102" s="293"/>
    </row>
    <row r="103" spans="1:19" ht="18.75" x14ac:dyDescent="0.3">
      <c r="A103" s="301">
        <v>54</v>
      </c>
      <c r="B103" s="302" t="s">
        <v>24</v>
      </c>
      <c r="C103" s="303">
        <v>6</v>
      </c>
      <c r="D103" s="304">
        <v>1</v>
      </c>
      <c r="E103" s="305">
        <v>1</v>
      </c>
      <c r="F103" s="273">
        <v>318960</v>
      </c>
      <c r="G103" s="306">
        <v>1</v>
      </c>
      <c r="H103" s="305">
        <v>1</v>
      </c>
      <c r="I103" s="318">
        <v>1</v>
      </c>
      <c r="J103" s="318" t="s">
        <v>22</v>
      </c>
      <c r="K103" s="318" t="s">
        <v>22</v>
      </c>
      <c r="L103" s="318" t="s">
        <v>22</v>
      </c>
      <c r="M103" s="273">
        <v>10920</v>
      </c>
      <c r="N103" s="307">
        <v>11280</v>
      </c>
      <c r="O103" s="273">
        <v>10920</v>
      </c>
      <c r="P103" s="270">
        <f>F103+M103</f>
        <v>329880</v>
      </c>
      <c r="Q103" s="271">
        <f>F103+M103+N103</f>
        <v>341160</v>
      </c>
      <c r="R103" s="270">
        <f>F103+M103+N103+O103</f>
        <v>352080</v>
      </c>
      <c r="S103" s="275"/>
    </row>
    <row r="104" spans="1:19" ht="18.75" x14ac:dyDescent="0.3">
      <c r="A104" s="367">
        <v>55</v>
      </c>
      <c r="B104" s="299" t="s">
        <v>52</v>
      </c>
      <c r="C104" s="300" t="s">
        <v>53</v>
      </c>
      <c r="D104" s="268">
        <v>1</v>
      </c>
      <c r="E104" s="268">
        <v>1</v>
      </c>
      <c r="F104" s="335" t="s">
        <v>22</v>
      </c>
      <c r="G104" s="290">
        <v>1</v>
      </c>
      <c r="H104" s="269">
        <v>1</v>
      </c>
      <c r="I104" s="289">
        <v>1</v>
      </c>
      <c r="J104" s="289" t="s">
        <v>22</v>
      </c>
      <c r="K104" s="289" t="s">
        <v>22</v>
      </c>
      <c r="L104" s="289" t="s">
        <v>22</v>
      </c>
      <c r="M104" s="289" t="s">
        <v>22</v>
      </c>
      <c r="N104" s="289" t="s">
        <v>22</v>
      </c>
      <c r="O104" s="289" t="s">
        <v>22</v>
      </c>
      <c r="P104" s="289" t="s">
        <v>22</v>
      </c>
      <c r="Q104" s="289" t="s">
        <v>22</v>
      </c>
      <c r="R104" s="289" t="s">
        <v>22</v>
      </c>
      <c r="S104" s="355" t="s">
        <v>112</v>
      </c>
    </row>
    <row r="105" spans="1:19" ht="18.75" x14ac:dyDescent="0.3">
      <c r="A105" s="379"/>
      <c r="B105" s="380" t="s">
        <v>54</v>
      </c>
      <c r="C105" s="381"/>
      <c r="D105" s="383"/>
      <c r="E105" s="383"/>
      <c r="F105" s="453"/>
      <c r="G105" s="383"/>
      <c r="H105" s="383"/>
      <c r="I105" s="383"/>
      <c r="J105" s="383"/>
      <c r="K105" s="383"/>
      <c r="L105" s="383"/>
      <c r="M105" s="608"/>
      <c r="N105" s="452"/>
      <c r="O105" s="453"/>
      <c r="P105" s="608"/>
      <c r="Q105" s="452"/>
      <c r="R105" s="453"/>
      <c r="S105" s="386"/>
    </row>
    <row r="108" spans="1:19" ht="20.25" x14ac:dyDescent="0.2">
      <c r="A108"/>
      <c r="S108" s="462">
        <v>20</v>
      </c>
    </row>
    <row r="109" spans="1:19" ht="18.75" x14ac:dyDescent="0.3">
      <c r="A109" s="529" t="s">
        <v>3</v>
      </c>
      <c r="B109" s="529" t="s">
        <v>4</v>
      </c>
      <c r="C109" s="535" t="s">
        <v>5</v>
      </c>
      <c r="D109" s="535" t="s">
        <v>6</v>
      </c>
      <c r="E109" s="538" t="s">
        <v>7</v>
      </c>
      <c r="F109" s="539"/>
      <c r="G109" s="526" t="s">
        <v>8</v>
      </c>
      <c r="H109" s="527"/>
      <c r="I109" s="528"/>
      <c r="J109" s="522"/>
      <c r="K109" s="523"/>
      <c r="L109" s="524"/>
      <c r="M109" s="551" t="s">
        <v>9</v>
      </c>
      <c r="N109" s="552"/>
      <c r="O109" s="532"/>
      <c r="P109" s="551" t="s">
        <v>10</v>
      </c>
      <c r="Q109" s="552"/>
      <c r="R109" s="532"/>
      <c r="S109" s="529" t="s">
        <v>11</v>
      </c>
    </row>
    <row r="110" spans="1:19" ht="18.75" x14ac:dyDescent="0.3">
      <c r="A110" s="550"/>
      <c r="B110" s="550"/>
      <c r="C110" s="536"/>
      <c r="D110" s="536"/>
      <c r="E110" s="540"/>
      <c r="F110" s="541"/>
      <c r="G110" s="544" t="s">
        <v>12</v>
      </c>
      <c r="H110" s="545"/>
      <c r="I110" s="546"/>
      <c r="J110" s="544" t="s">
        <v>13</v>
      </c>
      <c r="K110" s="545"/>
      <c r="L110" s="546"/>
      <c r="M110" s="553"/>
      <c r="N110" s="531"/>
      <c r="O110" s="533"/>
      <c r="P110" s="553"/>
      <c r="Q110" s="531"/>
      <c r="R110" s="533"/>
      <c r="S110" s="550"/>
    </row>
    <row r="111" spans="1:19" ht="18.75" x14ac:dyDescent="0.3">
      <c r="A111" s="550"/>
      <c r="B111" s="550"/>
      <c r="C111" s="536"/>
      <c r="D111" s="536"/>
      <c r="E111" s="540"/>
      <c r="F111" s="541"/>
      <c r="G111" s="544" t="s">
        <v>14</v>
      </c>
      <c r="H111" s="545"/>
      <c r="I111" s="546"/>
      <c r="J111" s="544" t="s">
        <v>15</v>
      </c>
      <c r="K111" s="545"/>
      <c r="L111" s="546"/>
      <c r="M111" s="553"/>
      <c r="N111" s="531"/>
      <c r="O111" s="533"/>
      <c r="P111" s="553"/>
      <c r="Q111" s="531"/>
      <c r="R111" s="533"/>
      <c r="S111" s="550"/>
    </row>
    <row r="112" spans="1:19" ht="18.75" x14ac:dyDescent="0.3">
      <c r="A112" s="550"/>
      <c r="B112" s="550"/>
      <c r="C112" s="536"/>
      <c r="D112" s="536"/>
      <c r="E112" s="542"/>
      <c r="F112" s="543"/>
      <c r="G112" s="547" t="s">
        <v>16</v>
      </c>
      <c r="H112" s="548"/>
      <c r="I112" s="549"/>
      <c r="J112" s="516"/>
      <c r="K112" s="516"/>
      <c r="L112" s="517"/>
      <c r="M112" s="554"/>
      <c r="N112" s="555"/>
      <c r="O112" s="534"/>
      <c r="P112" s="554"/>
      <c r="Q112" s="555"/>
      <c r="R112" s="534"/>
      <c r="S112" s="550"/>
    </row>
    <row r="113" spans="1:19" ht="18.75" x14ac:dyDescent="0.2">
      <c r="A113" s="550"/>
      <c r="B113" s="550"/>
      <c r="C113" s="536"/>
      <c r="D113" s="536"/>
      <c r="E113" s="518" t="s">
        <v>17</v>
      </c>
      <c r="F113" s="518" t="s">
        <v>18</v>
      </c>
      <c r="G113" s="529">
        <v>2558</v>
      </c>
      <c r="H113" s="529">
        <v>2559</v>
      </c>
      <c r="I113" s="529">
        <v>2560</v>
      </c>
      <c r="J113" s="529">
        <v>2558</v>
      </c>
      <c r="K113" s="529">
        <v>2559</v>
      </c>
      <c r="L113" s="529">
        <v>2560</v>
      </c>
      <c r="M113" s="529">
        <v>2558</v>
      </c>
      <c r="N113" s="529">
        <v>2559</v>
      </c>
      <c r="O113" s="529">
        <v>2560</v>
      </c>
      <c r="P113" s="529">
        <v>2558</v>
      </c>
      <c r="Q113" s="529">
        <v>2559</v>
      </c>
      <c r="R113" s="529">
        <v>2560</v>
      </c>
      <c r="S113" s="550"/>
    </row>
    <row r="114" spans="1:19" ht="18.75" x14ac:dyDescent="0.3">
      <c r="A114" s="530"/>
      <c r="B114" s="530"/>
      <c r="C114" s="537"/>
      <c r="D114" s="537"/>
      <c r="E114" s="252" t="s">
        <v>19</v>
      </c>
      <c r="F114" s="253" t="s">
        <v>20</v>
      </c>
      <c r="G114" s="530"/>
      <c r="H114" s="530"/>
      <c r="I114" s="530"/>
      <c r="J114" s="530"/>
      <c r="K114" s="530"/>
      <c r="L114" s="530"/>
      <c r="M114" s="530"/>
      <c r="N114" s="530"/>
      <c r="O114" s="530"/>
      <c r="P114" s="530"/>
      <c r="Q114" s="530"/>
      <c r="R114" s="530"/>
      <c r="S114" s="530"/>
    </row>
    <row r="115" spans="1:19" ht="18.75" x14ac:dyDescent="0.3">
      <c r="A115" s="301">
        <v>56</v>
      </c>
      <c r="B115" s="317" t="s">
        <v>56</v>
      </c>
      <c r="C115" s="359" t="s">
        <v>53</v>
      </c>
      <c r="D115" s="304">
        <v>1</v>
      </c>
      <c r="E115" s="514">
        <v>1</v>
      </c>
      <c r="F115" s="369" t="s">
        <v>22</v>
      </c>
      <c r="G115" s="514">
        <v>1</v>
      </c>
      <c r="H115" s="304">
        <v>1</v>
      </c>
      <c r="I115" s="304">
        <v>1</v>
      </c>
      <c r="J115" s="512" t="s">
        <v>22</v>
      </c>
      <c r="K115" s="512" t="s">
        <v>22</v>
      </c>
      <c r="L115" s="304" t="s">
        <v>22</v>
      </c>
      <c r="M115" s="289" t="s">
        <v>22</v>
      </c>
      <c r="N115" s="289" t="s">
        <v>22</v>
      </c>
      <c r="O115" s="289" t="s">
        <v>22</v>
      </c>
      <c r="P115" s="289" t="s">
        <v>22</v>
      </c>
      <c r="Q115" s="289" t="s">
        <v>22</v>
      </c>
      <c r="R115" s="289" t="s">
        <v>22</v>
      </c>
      <c r="S115" s="355" t="s">
        <v>112</v>
      </c>
    </row>
    <row r="116" spans="1:19" ht="18.75" x14ac:dyDescent="0.3">
      <c r="A116" s="265"/>
      <c r="B116" s="299" t="s">
        <v>54</v>
      </c>
      <c r="C116" s="300"/>
      <c r="D116" s="290"/>
      <c r="E116" s="268"/>
      <c r="F116" s="335"/>
      <c r="G116" s="268"/>
      <c r="H116" s="268"/>
      <c r="I116" s="269"/>
      <c r="J116" s="268"/>
      <c r="K116" s="268"/>
      <c r="L116" s="268"/>
      <c r="M116" s="289"/>
      <c r="N116" s="289"/>
      <c r="O116" s="289"/>
      <c r="P116" s="270"/>
      <c r="Q116" s="271"/>
      <c r="R116" s="270"/>
      <c r="S116" s="293"/>
    </row>
    <row r="117" spans="1:19" ht="18.75" x14ac:dyDescent="0.3">
      <c r="A117" s="301">
        <v>57</v>
      </c>
      <c r="B117" s="317" t="s">
        <v>55</v>
      </c>
      <c r="C117" s="303" t="s">
        <v>53</v>
      </c>
      <c r="D117" s="304">
        <v>1</v>
      </c>
      <c r="E117" s="305">
        <v>1</v>
      </c>
      <c r="F117" s="273">
        <v>329760</v>
      </c>
      <c r="G117" s="306">
        <v>1</v>
      </c>
      <c r="H117" s="305">
        <v>1</v>
      </c>
      <c r="I117" s="318">
        <v>1</v>
      </c>
      <c r="J117" s="318" t="s">
        <v>22</v>
      </c>
      <c r="K117" s="318" t="s">
        <v>22</v>
      </c>
      <c r="L117" s="318" t="s">
        <v>22</v>
      </c>
      <c r="M117" s="273">
        <v>12960</v>
      </c>
      <c r="N117" s="307">
        <v>13440</v>
      </c>
      <c r="O117" s="273">
        <v>13320</v>
      </c>
      <c r="P117" s="273">
        <f>F117+M117</f>
        <v>342720</v>
      </c>
      <c r="Q117" s="307">
        <f>F117+M117+N117</f>
        <v>356160</v>
      </c>
      <c r="R117" s="273">
        <f>F117+M117+N117+O117</f>
        <v>369480</v>
      </c>
      <c r="S117" s="309"/>
    </row>
    <row r="118" spans="1:19" ht="18.75" x14ac:dyDescent="0.3">
      <c r="A118" s="301">
        <v>58</v>
      </c>
      <c r="B118" s="317" t="s">
        <v>57</v>
      </c>
      <c r="C118" s="359" t="s">
        <v>122</v>
      </c>
      <c r="D118" s="304">
        <v>1</v>
      </c>
      <c r="E118" s="304">
        <v>1</v>
      </c>
      <c r="F118" s="273">
        <v>266040</v>
      </c>
      <c r="G118" s="306">
        <v>1</v>
      </c>
      <c r="H118" s="305">
        <v>1</v>
      </c>
      <c r="I118" s="318">
        <v>1</v>
      </c>
      <c r="J118" s="318" t="s">
        <v>22</v>
      </c>
      <c r="K118" s="318" t="s">
        <v>22</v>
      </c>
      <c r="L118" s="318" t="s">
        <v>22</v>
      </c>
      <c r="M118" s="273">
        <v>10920</v>
      </c>
      <c r="N118" s="273">
        <v>11160</v>
      </c>
      <c r="O118" s="273">
        <v>11520</v>
      </c>
      <c r="P118" s="273">
        <f t="shared" ref="P118:P119" si="18">F118+M118</f>
        <v>276960</v>
      </c>
      <c r="Q118" s="307">
        <f t="shared" ref="Q118:Q119" si="19">F118+M118+N118</f>
        <v>288120</v>
      </c>
      <c r="R118" s="273">
        <f t="shared" ref="R118:R119" si="20">F118+M118+N118+O118</f>
        <v>299640</v>
      </c>
      <c r="S118" s="309"/>
    </row>
    <row r="119" spans="1:19" ht="18.75" x14ac:dyDescent="0.3">
      <c r="A119" s="265">
        <v>59</v>
      </c>
      <c r="B119" s="299" t="s">
        <v>30</v>
      </c>
      <c r="C119" s="300" t="s">
        <v>29</v>
      </c>
      <c r="D119" s="268">
        <v>1</v>
      </c>
      <c r="E119" s="268">
        <v>1</v>
      </c>
      <c r="F119" s="270">
        <v>285840</v>
      </c>
      <c r="G119" s="290">
        <v>1</v>
      </c>
      <c r="H119" s="269">
        <v>1</v>
      </c>
      <c r="I119" s="289">
        <v>1</v>
      </c>
      <c r="J119" s="289" t="s">
        <v>22</v>
      </c>
      <c r="K119" s="289" t="s">
        <v>22</v>
      </c>
      <c r="L119" s="289" t="s">
        <v>22</v>
      </c>
      <c r="M119" s="270">
        <v>10920</v>
      </c>
      <c r="N119" s="270">
        <v>11160</v>
      </c>
      <c r="O119" s="270">
        <v>11040</v>
      </c>
      <c r="P119" s="270">
        <f t="shared" si="18"/>
        <v>296760</v>
      </c>
      <c r="Q119" s="271">
        <f t="shared" si="19"/>
        <v>307920</v>
      </c>
      <c r="R119" s="270">
        <f t="shared" si="20"/>
        <v>318960</v>
      </c>
      <c r="S119" s="293"/>
    </row>
    <row r="120" spans="1:19" ht="18.75" x14ac:dyDescent="0.3">
      <c r="A120" s="301"/>
      <c r="B120" s="370" t="s">
        <v>31</v>
      </c>
      <c r="C120" s="371"/>
      <c r="D120" s="352"/>
      <c r="E120" s="513"/>
      <c r="F120" s="333"/>
      <c r="G120" s="513"/>
      <c r="H120" s="352"/>
      <c r="I120" s="513"/>
      <c r="J120" s="352"/>
      <c r="K120" s="352"/>
      <c r="L120" s="352"/>
      <c r="M120" s="297"/>
      <c r="N120" s="313"/>
      <c r="O120" s="333"/>
      <c r="P120" s="273"/>
      <c r="Q120" s="307"/>
      <c r="R120" s="273"/>
      <c r="S120" s="309"/>
    </row>
    <row r="121" spans="1:19" ht="18.75" x14ac:dyDescent="0.3">
      <c r="A121" s="265"/>
      <c r="B121" s="372" t="s">
        <v>32</v>
      </c>
      <c r="C121" s="294"/>
      <c r="D121" s="268"/>
      <c r="E121" s="269"/>
      <c r="F121" s="270"/>
      <c r="G121" s="269"/>
      <c r="H121" s="268"/>
      <c r="I121" s="269"/>
      <c r="J121" s="268"/>
      <c r="K121" s="268"/>
      <c r="L121" s="268"/>
      <c r="M121" s="291"/>
      <c r="N121" s="271"/>
      <c r="O121" s="270"/>
      <c r="P121" s="270"/>
      <c r="Q121" s="271"/>
      <c r="R121" s="270"/>
      <c r="S121" s="293"/>
    </row>
    <row r="122" spans="1:19" ht="18.75" x14ac:dyDescent="0.3">
      <c r="A122" s="265">
        <v>60</v>
      </c>
      <c r="B122" s="373" t="s">
        <v>59</v>
      </c>
      <c r="C122" s="294" t="s">
        <v>22</v>
      </c>
      <c r="D122" s="268">
        <v>2</v>
      </c>
      <c r="E122" s="269">
        <v>2</v>
      </c>
      <c r="F122" s="270">
        <v>336720</v>
      </c>
      <c r="G122" s="269">
        <v>2</v>
      </c>
      <c r="H122" s="268">
        <v>2</v>
      </c>
      <c r="I122" s="269">
        <v>2</v>
      </c>
      <c r="J122" s="268" t="s">
        <v>22</v>
      </c>
      <c r="K122" s="268" t="s">
        <v>22</v>
      </c>
      <c r="L122" s="268" t="s">
        <v>22</v>
      </c>
      <c r="M122" s="291">
        <v>12960</v>
      </c>
      <c r="N122" s="271">
        <v>13680</v>
      </c>
      <c r="O122" s="270">
        <v>13920</v>
      </c>
      <c r="P122" s="270">
        <f>F122+M122</f>
        <v>349680</v>
      </c>
      <c r="Q122" s="271">
        <f>F122+M122+N122</f>
        <v>363360</v>
      </c>
      <c r="R122" s="270">
        <f>F122+M122+N122+O122</f>
        <v>377280</v>
      </c>
      <c r="S122" s="293"/>
    </row>
    <row r="123" spans="1:19" ht="18.75" x14ac:dyDescent="0.3">
      <c r="A123" s="265"/>
      <c r="B123" s="322" t="s">
        <v>36</v>
      </c>
      <c r="C123" s="300"/>
      <c r="D123" s="268"/>
      <c r="E123" s="268"/>
      <c r="F123" s="271"/>
      <c r="G123" s="268"/>
      <c r="H123" s="268"/>
      <c r="I123" s="268"/>
      <c r="J123" s="268"/>
      <c r="K123" s="268"/>
      <c r="L123" s="268"/>
      <c r="M123" s="291"/>
      <c r="N123" s="271"/>
      <c r="O123" s="270"/>
      <c r="P123" s="270"/>
      <c r="Q123" s="271"/>
      <c r="R123" s="270"/>
      <c r="S123" s="293"/>
    </row>
    <row r="124" spans="1:19" ht="18.75" x14ac:dyDescent="0.3">
      <c r="A124" s="323">
        <v>61</v>
      </c>
      <c r="B124" s="365" t="s">
        <v>60</v>
      </c>
      <c r="C124" s="325" t="s">
        <v>22</v>
      </c>
      <c r="D124" s="326">
        <v>1</v>
      </c>
      <c r="E124" s="355">
        <v>1</v>
      </c>
      <c r="F124" s="331">
        <v>192360</v>
      </c>
      <c r="G124" s="355">
        <v>1</v>
      </c>
      <c r="H124" s="326">
        <v>1</v>
      </c>
      <c r="I124" s="327" t="s">
        <v>22</v>
      </c>
      <c r="J124" s="355" t="s">
        <v>22</v>
      </c>
      <c r="K124" s="355" t="s">
        <v>22</v>
      </c>
      <c r="L124" s="355" t="s">
        <v>22</v>
      </c>
      <c r="M124" s="331">
        <v>7440</v>
      </c>
      <c r="N124" s="328">
        <v>7440</v>
      </c>
      <c r="O124" s="396" t="s">
        <v>22</v>
      </c>
      <c r="P124" s="328">
        <f>F124+M124</f>
        <v>199800</v>
      </c>
      <c r="Q124" s="331">
        <f>F124+M124+N124</f>
        <v>207240</v>
      </c>
      <c r="R124" s="390" t="s">
        <v>22</v>
      </c>
      <c r="S124" s="455" t="s">
        <v>127</v>
      </c>
    </row>
    <row r="125" spans="1:19" ht="18.75" x14ac:dyDescent="0.3">
      <c r="A125" s="301">
        <v>62</v>
      </c>
      <c r="B125" s="317" t="s">
        <v>60</v>
      </c>
      <c r="C125" s="359" t="s">
        <v>22</v>
      </c>
      <c r="D125" s="305">
        <v>1</v>
      </c>
      <c r="E125" s="304">
        <v>1</v>
      </c>
      <c r="F125" s="307">
        <v>178200</v>
      </c>
      <c r="G125" s="304">
        <v>1</v>
      </c>
      <c r="H125" s="305">
        <v>1</v>
      </c>
      <c r="I125" s="318">
        <v>1</v>
      </c>
      <c r="J125" s="304" t="s">
        <v>22</v>
      </c>
      <c r="K125" s="304" t="s">
        <v>22</v>
      </c>
      <c r="L125" s="304" t="s">
        <v>22</v>
      </c>
      <c r="M125" s="274">
        <v>7080</v>
      </c>
      <c r="N125" s="307">
        <v>7080</v>
      </c>
      <c r="O125" s="273">
        <v>7440</v>
      </c>
      <c r="P125" s="273">
        <f>F125+M125</f>
        <v>185280</v>
      </c>
      <c r="Q125" s="307">
        <f>F125+M125+N125</f>
        <v>192360</v>
      </c>
      <c r="R125" s="273">
        <f>F125+M125+N125+O125</f>
        <v>199800</v>
      </c>
      <c r="S125" s="309"/>
    </row>
    <row r="126" spans="1:19" ht="18.75" x14ac:dyDescent="0.3">
      <c r="A126" s="519"/>
      <c r="B126" s="354" t="s">
        <v>86</v>
      </c>
      <c r="C126" s="525"/>
      <c r="D126" s="374"/>
      <c r="E126" s="352"/>
      <c r="F126" s="375"/>
      <c r="G126" s="519"/>
      <c r="H126" s="521"/>
      <c r="I126" s="520"/>
      <c r="J126" s="520"/>
      <c r="K126" s="520"/>
      <c r="L126" s="520"/>
      <c r="M126" s="519"/>
      <c r="N126" s="519"/>
      <c r="O126" s="521"/>
      <c r="P126" s="270"/>
      <c r="Q126" s="271"/>
      <c r="R126" s="270"/>
      <c r="S126" s="519"/>
    </row>
    <row r="127" spans="1:19" ht="18.75" x14ac:dyDescent="0.3">
      <c r="A127" s="265">
        <v>63</v>
      </c>
      <c r="B127" s="299" t="s">
        <v>60</v>
      </c>
      <c r="C127" s="300" t="s">
        <v>22</v>
      </c>
      <c r="D127" s="269">
        <v>1</v>
      </c>
      <c r="E127" s="268">
        <v>1</v>
      </c>
      <c r="F127" s="271">
        <v>133320</v>
      </c>
      <c r="G127" s="268">
        <v>1</v>
      </c>
      <c r="H127" s="269">
        <v>1</v>
      </c>
      <c r="I127" s="289">
        <v>1</v>
      </c>
      <c r="J127" s="268" t="s">
        <v>22</v>
      </c>
      <c r="K127" s="268" t="s">
        <v>22</v>
      </c>
      <c r="L127" s="268" t="s">
        <v>22</v>
      </c>
      <c r="M127" s="270">
        <v>5904</v>
      </c>
      <c r="N127" s="270">
        <v>6144</v>
      </c>
      <c r="O127" s="271">
        <v>6384</v>
      </c>
      <c r="P127" s="270">
        <f>F127+M127</f>
        <v>139224</v>
      </c>
      <c r="Q127" s="271">
        <f>F127+M127+N127</f>
        <v>145368</v>
      </c>
      <c r="R127" s="270">
        <f>F127+M127+N127+O127</f>
        <v>151752</v>
      </c>
      <c r="S127" s="293"/>
    </row>
    <row r="128" spans="1:19" ht="18.75" x14ac:dyDescent="0.3">
      <c r="A128" s="301">
        <v>64</v>
      </c>
      <c r="B128" s="317" t="s">
        <v>94</v>
      </c>
      <c r="C128" s="300" t="s">
        <v>22</v>
      </c>
      <c r="D128" s="269">
        <v>1</v>
      </c>
      <c r="E128" s="268">
        <v>1</v>
      </c>
      <c r="F128" s="273">
        <v>133320</v>
      </c>
      <c r="G128" s="268">
        <v>1</v>
      </c>
      <c r="H128" s="269">
        <v>1</v>
      </c>
      <c r="I128" s="289">
        <v>1</v>
      </c>
      <c r="J128" s="268" t="s">
        <v>22</v>
      </c>
      <c r="K128" s="268" t="s">
        <v>22</v>
      </c>
      <c r="L128" s="268" t="s">
        <v>22</v>
      </c>
      <c r="M128" s="270">
        <v>5904</v>
      </c>
      <c r="N128" s="270">
        <v>6144</v>
      </c>
      <c r="O128" s="271">
        <v>6384</v>
      </c>
      <c r="P128" s="270">
        <f t="shared" ref="P128:P132" si="21">F128+M128</f>
        <v>139224</v>
      </c>
      <c r="Q128" s="271">
        <f t="shared" ref="Q128:Q132" si="22">F128+M128+N128</f>
        <v>145368</v>
      </c>
      <c r="R128" s="270">
        <f t="shared" ref="R128:R132" si="23">F128+M128+N128+O128</f>
        <v>151752</v>
      </c>
      <c r="S128" s="275"/>
    </row>
    <row r="129" spans="1:19" ht="18.75" x14ac:dyDescent="0.3">
      <c r="A129" s="265">
        <v>65</v>
      </c>
      <c r="B129" s="299" t="s">
        <v>95</v>
      </c>
      <c r="C129" s="300" t="s">
        <v>22</v>
      </c>
      <c r="D129" s="269">
        <v>1</v>
      </c>
      <c r="E129" s="268">
        <v>1</v>
      </c>
      <c r="F129" s="271">
        <v>206448</v>
      </c>
      <c r="G129" s="268">
        <v>1</v>
      </c>
      <c r="H129" s="269">
        <v>1</v>
      </c>
      <c r="I129" s="289">
        <v>1</v>
      </c>
      <c r="J129" s="268" t="s">
        <v>22</v>
      </c>
      <c r="K129" s="268" t="s">
        <v>22</v>
      </c>
      <c r="L129" s="268" t="s">
        <v>22</v>
      </c>
      <c r="M129" s="270">
        <v>8268</v>
      </c>
      <c r="N129" s="270">
        <v>8592</v>
      </c>
      <c r="O129" s="271">
        <v>8940</v>
      </c>
      <c r="P129" s="270">
        <f t="shared" si="21"/>
        <v>214716</v>
      </c>
      <c r="Q129" s="271">
        <f t="shared" si="22"/>
        <v>223308</v>
      </c>
      <c r="R129" s="270">
        <f t="shared" si="23"/>
        <v>232248</v>
      </c>
      <c r="S129" s="292"/>
    </row>
    <row r="130" spans="1:19" ht="18.75" x14ac:dyDescent="0.3">
      <c r="A130" s="265">
        <v>66</v>
      </c>
      <c r="B130" s="299" t="s">
        <v>96</v>
      </c>
      <c r="C130" s="300" t="s">
        <v>22</v>
      </c>
      <c r="D130" s="269">
        <v>1</v>
      </c>
      <c r="E130" s="268">
        <v>1</v>
      </c>
      <c r="F130" s="270">
        <v>202920</v>
      </c>
      <c r="G130" s="268">
        <v>1</v>
      </c>
      <c r="H130" s="269">
        <v>1</v>
      </c>
      <c r="I130" s="289">
        <v>1</v>
      </c>
      <c r="J130" s="268" t="s">
        <v>22</v>
      </c>
      <c r="K130" s="268" t="s">
        <v>22</v>
      </c>
      <c r="L130" s="268" t="s">
        <v>22</v>
      </c>
      <c r="M130" s="270">
        <v>8124</v>
      </c>
      <c r="N130" s="270">
        <v>8448</v>
      </c>
      <c r="O130" s="270">
        <v>8784</v>
      </c>
      <c r="P130" s="270">
        <f t="shared" si="21"/>
        <v>211044</v>
      </c>
      <c r="Q130" s="271">
        <f t="shared" si="22"/>
        <v>219492</v>
      </c>
      <c r="R130" s="270">
        <f t="shared" si="23"/>
        <v>228276</v>
      </c>
      <c r="S130" s="293"/>
    </row>
    <row r="131" spans="1:19" ht="18.75" x14ac:dyDescent="0.3">
      <c r="A131" s="301">
        <v>67</v>
      </c>
      <c r="B131" s="317" t="s">
        <v>94</v>
      </c>
      <c r="C131" s="359" t="s">
        <v>22</v>
      </c>
      <c r="D131" s="305">
        <v>2</v>
      </c>
      <c r="E131" s="304">
        <v>2</v>
      </c>
      <c r="F131" s="307">
        <v>237600</v>
      </c>
      <c r="G131" s="304">
        <v>2</v>
      </c>
      <c r="H131" s="305">
        <v>2</v>
      </c>
      <c r="I131" s="318">
        <v>2</v>
      </c>
      <c r="J131" s="304" t="s">
        <v>22</v>
      </c>
      <c r="K131" s="304" t="s">
        <v>22</v>
      </c>
      <c r="L131" s="304" t="s">
        <v>22</v>
      </c>
      <c r="M131" s="273">
        <v>10944</v>
      </c>
      <c r="N131" s="273">
        <v>11400</v>
      </c>
      <c r="O131" s="307">
        <v>11856</v>
      </c>
      <c r="P131" s="273">
        <f t="shared" si="21"/>
        <v>248544</v>
      </c>
      <c r="Q131" s="307">
        <f t="shared" si="22"/>
        <v>259944</v>
      </c>
      <c r="R131" s="273">
        <f t="shared" si="23"/>
        <v>271800</v>
      </c>
      <c r="S131" s="309"/>
    </row>
    <row r="132" spans="1:19" ht="18.75" x14ac:dyDescent="0.3">
      <c r="A132" s="379">
        <v>68</v>
      </c>
      <c r="B132" s="450" t="s">
        <v>97</v>
      </c>
      <c r="C132" s="491" t="s">
        <v>22</v>
      </c>
      <c r="D132" s="383">
        <v>1</v>
      </c>
      <c r="E132" s="383">
        <v>1</v>
      </c>
      <c r="F132" s="384">
        <v>112800</v>
      </c>
      <c r="G132" s="383">
        <v>1</v>
      </c>
      <c r="H132" s="383">
        <v>1</v>
      </c>
      <c r="I132" s="383">
        <v>1</v>
      </c>
      <c r="J132" s="383" t="s">
        <v>22</v>
      </c>
      <c r="K132" s="383" t="s">
        <v>22</v>
      </c>
      <c r="L132" s="383" t="s">
        <v>22</v>
      </c>
      <c r="M132" s="384">
        <v>5232</v>
      </c>
      <c r="N132" s="449">
        <v>5448</v>
      </c>
      <c r="O132" s="449">
        <v>5664</v>
      </c>
      <c r="P132" s="384">
        <f t="shared" si="21"/>
        <v>118032</v>
      </c>
      <c r="Q132" s="391">
        <f t="shared" si="22"/>
        <v>123480</v>
      </c>
      <c r="R132" s="384">
        <f t="shared" si="23"/>
        <v>129144</v>
      </c>
      <c r="S132" s="386"/>
    </row>
    <row r="135" spans="1:19" ht="20.25" x14ac:dyDescent="0.2">
      <c r="A135"/>
      <c r="S135" s="462">
        <v>22</v>
      </c>
    </row>
    <row r="136" spans="1:19" ht="18.75" x14ac:dyDescent="0.3">
      <c r="A136" s="529" t="s">
        <v>3</v>
      </c>
      <c r="B136" s="529" t="s">
        <v>4</v>
      </c>
      <c r="C136" s="535" t="s">
        <v>5</v>
      </c>
      <c r="D136" s="535" t="s">
        <v>6</v>
      </c>
      <c r="E136" s="538" t="s">
        <v>7</v>
      </c>
      <c r="F136" s="539"/>
      <c r="G136" s="526" t="s">
        <v>8</v>
      </c>
      <c r="H136" s="527"/>
      <c r="I136" s="528"/>
      <c r="J136" s="522"/>
      <c r="K136" s="523"/>
      <c r="L136" s="524"/>
      <c r="M136" s="551" t="s">
        <v>9</v>
      </c>
      <c r="N136" s="552"/>
      <c r="O136" s="532"/>
      <c r="P136" s="551" t="s">
        <v>10</v>
      </c>
      <c r="Q136" s="552"/>
      <c r="R136" s="532"/>
      <c r="S136" s="529" t="s">
        <v>11</v>
      </c>
    </row>
    <row r="137" spans="1:19" ht="18.75" x14ac:dyDescent="0.3">
      <c r="A137" s="550"/>
      <c r="B137" s="550"/>
      <c r="C137" s="536"/>
      <c r="D137" s="536"/>
      <c r="E137" s="540"/>
      <c r="F137" s="541"/>
      <c r="G137" s="544" t="s">
        <v>12</v>
      </c>
      <c r="H137" s="545"/>
      <c r="I137" s="546"/>
      <c r="J137" s="544" t="s">
        <v>13</v>
      </c>
      <c r="K137" s="545"/>
      <c r="L137" s="546"/>
      <c r="M137" s="553"/>
      <c r="N137" s="531"/>
      <c r="O137" s="533"/>
      <c r="P137" s="553"/>
      <c r="Q137" s="531"/>
      <c r="R137" s="533"/>
      <c r="S137" s="550"/>
    </row>
    <row r="138" spans="1:19" ht="18.75" x14ac:dyDescent="0.3">
      <c r="A138" s="550"/>
      <c r="B138" s="550"/>
      <c r="C138" s="536"/>
      <c r="D138" s="536"/>
      <c r="E138" s="540"/>
      <c r="F138" s="541"/>
      <c r="G138" s="544" t="s">
        <v>14</v>
      </c>
      <c r="H138" s="545"/>
      <c r="I138" s="546"/>
      <c r="J138" s="544" t="s">
        <v>15</v>
      </c>
      <c r="K138" s="545"/>
      <c r="L138" s="546"/>
      <c r="M138" s="553"/>
      <c r="N138" s="531"/>
      <c r="O138" s="533"/>
      <c r="P138" s="553"/>
      <c r="Q138" s="531"/>
      <c r="R138" s="533"/>
      <c r="S138" s="550"/>
    </row>
    <row r="139" spans="1:19" ht="18.75" x14ac:dyDescent="0.3">
      <c r="A139" s="550"/>
      <c r="B139" s="550"/>
      <c r="C139" s="536"/>
      <c r="D139" s="536"/>
      <c r="E139" s="542"/>
      <c r="F139" s="543"/>
      <c r="G139" s="547" t="s">
        <v>16</v>
      </c>
      <c r="H139" s="548"/>
      <c r="I139" s="549"/>
      <c r="J139" s="516"/>
      <c r="K139" s="516"/>
      <c r="L139" s="517"/>
      <c r="M139" s="554"/>
      <c r="N139" s="555"/>
      <c r="O139" s="534"/>
      <c r="P139" s="554"/>
      <c r="Q139" s="555"/>
      <c r="R139" s="534"/>
      <c r="S139" s="550"/>
    </row>
    <row r="140" spans="1:19" ht="18.75" x14ac:dyDescent="0.2">
      <c r="A140" s="550"/>
      <c r="B140" s="550"/>
      <c r="C140" s="536"/>
      <c r="D140" s="536"/>
      <c r="E140" s="518" t="s">
        <v>17</v>
      </c>
      <c r="F140" s="518" t="s">
        <v>18</v>
      </c>
      <c r="G140" s="529">
        <v>2558</v>
      </c>
      <c r="H140" s="529">
        <v>2559</v>
      </c>
      <c r="I140" s="529">
        <v>2560</v>
      </c>
      <c r="J140" s="529">
        <v>2558</v>
      </c>
      <c r="K140" s="529">
        <v>2559</v>
      </c>
      <c r="L140" s="529">
        <v>2560</v>
      </c>
      <c r="M140" s="529">
        <v>2558</v>
      </c>
      <c r="N140" s="529">
        <v>2559</v>
      </c>
      <c r="O140" s="529">
        <v>2560</v>
      </c>
      <c r="P140" s="529">
        <v>2558</v>
      </c>
      <c r="Q140" s="529">
        <v>2559</v>
      </c>
      <c r="R140" s="529">
        <v>2560</v>
      </c>
      <c r="S140" s="550"/>
    </row>
    <row r="141" spans="1:19" ht="18.75" x14ac:dyDescent="0.3">
      <c r="A141" s="530"/>
      <c r="B141" s="530"/>
      <c r="C141" s="537"/>
      <c r="D141" s="537"/>
      <c r="E141" s="252" t="s">
        <v>19</v>
      </c>
      <c r="F141" s="253" t="s">
        <v>20</v>
      </c>
      <c r="G141" s="530"/>
      <c r="H141" s="530"/>
      <c r="I141" s="530"/>
      <c r="J141" s="530"/>
      <c r="K141" s="530"/>
      <c r="L141" s="530"/>
      <c r="M141" s="530"/>
      <c r="N141" s="530"/>
      <c r="O141" s="530"/>
      <c r="P141" s="530"/>
      <c r="Q141" s="530"/>
      <c r="R141" s="530"/>
      <c r="S141" s="530"/>
    </row>
    <row r="142" spans="1:19" ht="18.75" x14ac:dyDescent="0.3">
      <c r="A142" s="316"/>
      <c r="B142" s="354" t="s">
        <v>90</v>
      </c>
      <c r="C142" s="376"/>
      <c r="D142" s="305"/>
      <c r="E142" s="318"/>
      <c r="F142" s="273"/>
      <c r="G142" s="306"/>
      <c r="H142" s="305"/>
      <c r="I142" s="318"/>
      <c r="J142" s="318"/>
      <c r="K142" s="318"/>
      <c r="L142" s="318"/>
      <c r="M142" s="273"/>
      <c r="N142" s="308"/>
      <c r="O142" s="273"/>
      <c r="P142" s="270"/>
      <c r="Q142" s="271"/>
      <c r="R142" s="270"/>
      <c r="S142" s="275"/>
    </row>
    <row r="143" spans="1:19" ht="18.75" x14ac:dyDescent="0.3">
      <c r="A143" s="267">
        <v>69</v>
      </c>
      <c r="B143" s="299" t="s">
        <v>59</v>
      </c>
      <c r="C143" s="300" t="s">
        <v>22</v>
      </c>
      <c r="D143" s="269">
        <v>18</v>
      </c>
      <c r="E143" s="268">
        <v>18</v>
      </c>
      <c r="F143" s="270">
        <v>1944000</v>
      </c>
      <c r="G143" s="269">
        <v>18</v>
      </c>
      <c r="H143" s="268">
        <v>18</v>
      </c>
      <c r="I143" s="269">
        <v>18</v>
      </c>
      <c r="J143" s="268" t="s">
        <v>22</v>
      </c>
      <c r="K143" s="268" t="s">
        <v>22</v>
      </c>
      <c r="L143" s="268" t="s">
        <v>22</v>
      </c>
      <c r="M143" s="268" t="s">
        <v>22</v>
      </c>
      <c r="N143" s="268" t="s">
        <v>22</v>
      </c>
      <c r="O143" s="268" t="s">
        <v>22</v>
      </c>
      <c r="P143" s="270">
        <v>1944000</v>
      </c>
      <c r="Q143" s="270">
        <v>1944000</v>
      </c>
      <c r="R143" s="270">
        <v>1944000</v>
      </c>
      <c r="S143" s="293"/>
    </row>
    <row r="144" spans="1:19" ht="18.75" x14ac:dyDescent="0.3">
      <c r="A144" s="316">
        <v>70</v>
      </c>
      <c r="B144" s="317" t="s">
        <v>113</v>
      </c>
      <c r="C144" s="359" t="s">
        <v>22</v>
      </c>
      <c r="D144" s="305">
        <v>2</v>
      </c>
      <c r="E144" s="304">
        <v>2</v>
      </c>
      <c r="F144" s="273">
        <v>216000</v>
      </c>
      <c r="G144" s="305">
        <v>2</v>
      </c>
      <c r="H144" s="304">
        <v>2</v>
      </c>
      <c r="I144" s="305">
        <v>2</v>
      </c>
      <c r="J144" s="304" t="s">
        <v>22</v>
      </c>
      <c r="K144" s="304" t="s">
        <v>22</v>
      </c>
      <c r="L144" s="304" t="s">
        <v>22</v>
      </c>
      <c r="M144" s="304" t="s">
        <v>22</v>
      </c>
      <c r="N144" s="304" t="s">
        <v>22</v>
      </c>
      <c r="O144" s="304" t="s">
        <v>22</v>
      </c>
      <c r="P144" s="273">
        <v>216000</v>
      </c>
      <c r="Q144" s="273">
        <v>216000</v>
      </c>
      <c r="R144" s="273">
        <v>216000</v>
      </c>
      <c r="S144" s="309"/>
    </row>
    <row r="145" spans="1:19" ht="18.75" x14ac:dyDescent="0.3">
      <c r="A145" s="316">
        <v>71</v>
      </c>
      <c r="B145" s="317" t="s">
        <v>98</v>
      </c>
      <c r="C145" s="359" t="s">
        <v>22</v>
      </c>
      <c r="D145" s="305">
        <v>1</v>
      </c>
      <c r="E145" s="304">
        <v>1</v>
      </c>
      <c r="F145" s="273">
        <v>108000</v>
      </c>
      <c r="G145" s="305">
        <v>1</v>
      </c>
      <c r="H145" s="304">
        <v>1</v>
      </c>
      <c r="I145" s="305">
        <v>1</v>
      </c>
      <c r="J145" s="304" t="s">
        <v>22</v>
      </c>
      <c r="K145" s="304" t="s">
        <v>22</v>
      </c>
      <c r="L145" s="304" t="s">
        <v>22</v>
      </c>
      <c r="M145" s="304" t="s">
        <v>22</v>
      </c>
      <c r="N145" s="304" t="s">
        <v>22</v>
      </c>
      <c r="O145" s="304" t="s">
        <v>22</v>
      </c>
      <c r="P145" s="273">
        <v>108000</v>
      </c>
      <c r="Q145" s="273">
        <v>108000</v>
      </c>
      <c r="R145" s="273">
        <v>108000</v>
      </c>
      <c r="S145" s="275"/>
    </row>
    <row r="146" spans="1:19" ht="18.75" x14ac:dyDescent="0.3">
      <c r="A146" s="267">
        <v>72</v>
      </c>
      <c r="B146" s="299" t="s">
        <v>99</v>
      </c>
      <c r="C146" s="364" t="s">
        <v>22</v>
      </c>
      <c r="D146" s="269">
        <v>1</v>
      </c>
      <c r="E146" s="268">
        <v>1</v>
      </c>
      <c r="F146" s="270">
        <v>108000</v>
      </c>
      <c r="G146" s="269">
        <v>1</v>
      </c>
      <c r="H146" s="268">
        <v>1</v>
      </c>
      <c r="I146" s="269">
        <v>1</v>
      </c>
      <c r="J146" s="268" t="s">
        <v>22</v>
      </c>
      <c r="K146" s="268" t="s">
        <v>22</v>
      </c>
      <c r="L146" s="268" t="s">
        <v>22</v>
      </c>
      <c r="M146" s="268" t="s">
        <v>22</v>
      </c>
      <c r="N146" s="268" t="s">
        <v>22</v>
      </c>
      <c r="O146" s="268" t="s">
        <v>22</v>
      </c>
      <c r="P146" s="270">
        <v>108000</v>
      </c>
      <c r="Q146" s="270">
        <v>108000</v>
      </c>
      <c r="R146" s="270">
        <v>108000</v>
      </c>
      <c r="S146" s="292"/>
    </row>
    <row r="147" spans="1:19" ht="18.75" x14ac:dyDescent="0.3">
      <c r="A147" s="379">
        <v>73</v>
      </c>
      <c r="B147" s="380" t="s">
        <v>91</v>
      </c>
      <c r="C147" s="381" t="s">
        <v>22</v>
      </c>
      <c r="D147" s="382">
        <v>1</v>
      </c>
      <c r="E147" s="383">
        <v>1</v>
      </c>
      <c r="F147" s="384">
        <v>108000</v>
      </c>
      <c r="G147" s="382">
        <v>1</v>
      </c>
      <c r="H147" s="383">
        <v>1</v>
      </c>
      <c r="I147" s="382">
        <v>1</v>
      </c>
      <c r="J147" s="383" t="s">
        <v>22</v>
      </c>
      <c r="K147" s="383" t="s">
        <v>22</v>
      </c>
      <c r="L147" s="383" t="s">
        <v>22</v>
      </c>
      <c r="M147" s="383" t="s">
        <v>22</v>
      </c>
      <c r="N147" s="383" t="s">
        <v>22</v>
      </c>
      <c r="O147" s="383" t="s">
        <v>22</v>
      </c>
      <c r="P147" s="384">
        <v>108000</v>
      </c>
      <c r="Q147" s="384">
        <v>108000</v>
      </c>
      <c r="R147" s="384">
        <v>108000</v>
      </c>
      <c r="S147" s="386"/>
    </row>
    <row r="148" spans="1:19" ht="18.75" x14ac:dyDescent="0.3">
      <c r="A148" s="595" t="s">
        <v>61</v>
      </c>
      <c r="B148" s="596"/>
      <c r="C148" s="356"/>
      <c r="D148" s="516"/>
      <c r="E148" s="516"/>
      <c r="F148" s="347"/>
      <c r="G148" s="516"/>
      <c r="H148" s="516"/>
      <c r="I148" s="516"/>
      <c r="J148" s="516"/>
      <c r="K148" s="516"/>
      <c r="L148" s="516"/>
      <c r="M148" s="347"/>
      <c r="N148" s="347"/>
      <c r="O148" s="347"/>
      <c r="P148" s="341"/>
      <c r="Q148" s="347"/>
      <c r="R148" s="341"/>
      <c r="S148" s="357"/>
    </row>
    <row r="149" spans="1:19" ht="18.75" x14ac:dyDescent="0.3">
      <c r="A149" s="283">
        <v>74</v>
      </c>
      <c r="B149" s="377" t="s">
        <v>62</v>
      </c>
      <c r="C149" s="284">
        <v>8</v>
      </c>
      <c r="D149" s="257">
        <v>1</v>
      </c>
      <c r="E149" s="257">
        <v>1</v>
      </c>
      <c r="F149" s="259">
        <v>382800</v>
      </c>
      <c r="G149" s="257">
        <v>1</v>
      </c>
      <c r="H149" s="258">
        <v>1</v>
      </c>
      <c r="I149" s="351">
        <v>1</v>
      </c>
      <c r="J149" s="257" t="s">
        <v>22</v>
      </c>
      <c r="K149" s="257" t="s">
        <v>22</v>
      </c>
      <c r="L149" s="257" t="s">
        <v>22</v>
      </c>
      <c r="M149" s="259">
        <v>14880</v>
      </c>
      <c r="N149" s="259">
        <v>15480</v>
      </c>
      <c r="O149" s="259">
        <v>15960</v>
      </c>
      <c r="P149" s="273">
        <f>F149+M149</f>
        <v>397680</v>
      </c>
      <c r="Q149" s="307">
        <f>F149+M149+N149</f>
        <v>413160</v>
      </c>
      <c r="R149" s="273">
        <f>F149+M149+N149+O149</f>
        <v>429120</v>
      </c>
      <c r="S149" s="264"/>
    </row>
    <row r="150" spans="1:19" ht="18.75" x14ac:dyDescent="0.3">
      <c r="A150" s="323">
        <v>75</v>
      </c>
      <c r="B150" s="394" t="s">
        <v>24</v>
      </c>
      <c r="C150" s="325">
        <v>7</v>
      </c>
      <c r="D150" s="355">
        <v>1</v>
      </c>
      <c r="E150" s="355">
        <v>1</v>
      </c>
      <c r="F150" s="328">
        <v>282600</v>
      </c>
      <c r="G150" s="355">
        <v>1</v>
      </c>
      <c r="H150" s="355">
        <v>1</v>
      </c>
      <c r="I150" s="327">
        <v>1</v>
      </c>
      <c r="J150" s="355" t="s">
        <v>22</v>
      </c>
      <c r="K150" s="355" t="s">
        <v>22</v>
      </c>
      <c r="L150" s="355" t="s">
        <v>22</v>
      </c>
      <c r="M150" s="328">
        <v>11280</v>
      </c>
      <c r="N150" s="328">
        <v>11760</v>
      </c>
      <c r="O150" s="328">
        <v>11880</v>
      </c>
      <c r="P150" s="328">
        <f>F150+M150</f>
        <v>293880</v>
      </c>
      <c r="Q150" s="331">
        <f>F150+M150+N150</f>
        <v>305640</v>
      </c>
      <c r="R150" s="328">
        <f>F150+M150+N150+O150</f>
        <v>317520</v>
      </c>
      <c r="S150" s="292"/>
    </row>
    <row r="151" spans="1:19" ht="18.75" x14ac:dyDescent="0.3">
      <c r="A151" s="301">
        <v>76</v>
      </c>
      <c r="B151" s="317" t="s">
        <v>63</v>
      </c>
      <c r="C151" s="359" t="s">
        <v>29</v>
      </c>
      <c r="D151" s="304">
        <v>1</v>
      </c>
      <c r="E151" s="304">
        <v>1</v>
      </c>
      <c r="F151" s="273">
        <v>375120</v>
      </c>
      <c r="G151" s="304">
        <v>1</v>
      </c>
      <c r="H151" s="304">
        <v>1</v>
      </c>
      <c r="I151" s="318">
        <v>1</v>
      </c>
      <c r="J151" s="304" t="s">
        <v>22</v>
      </c>
      <c r="K151" s="304" t="s">
        <v>22</v>
      </c>
      <c r="L151" s="304" t="s">
        <v>22</v>
      </c>
      <c r="M151" s="274">
        <v>12120</v>
      </c>
      <c r="N151" s="273">
        <v>12480</v>
      </c>
      <c r="O151" s="273">
        <v>15984</v>
      </c>
      <c r="P151" s="273">
        <f t="shared" ref="P151" si="24">F151+M151</f>
        <v>387240</v>
      </c>
      <c r="Q151" s="307">
        <f t="shared" ref="Q151" si="25">F151+M151+N151</f>
        <v>399720</v>
      </c>
      <c r="R151" s="273">
        <f t="shared" ref="R151" si="26">F151+M151+N151+O151</f>
        <v>415704</v>
      </c>
      <c r="S151" s="275"/>
    </row>
    <row r="152" spans="1:19" ht="18.75" x14ac:dyDescent="0.3">
      <c r="A152" s="265"/>
      <c r="B152" s="378" t="s">
        <v>31</v>
      </c>
      <c r="C152" s="300"/>
      <c r="D152" s="269"/>
      <c r="E152" s="268"/>
      <c r="F152" s="271"/>
      <c r="G152" s="289"/>
      <c r="H152" s="268"/>
      <c r="I152" s="269"/>
      <c r="J152" s="268"/>
      <c r="K152" s="268"/>
      <c r="L152" s="268"/>
      <c r="M152" s="271"/>
      <c r="N152" s="270"/>
      <c r="O152" s="271"/>
      <c r="P152" s="270"/>
      <c r="Q152" s="271"/>
      <c r="R152" s="270"/>
      <c r="S152" s="292"/>
    </row>
    <row r="153" spans="1:19" ht="18.75" x14ac:dyDescent="0.3">
      <c r="A153" s="265"/>
      <c r="B153" s="372" t="s">
        <v>32</v>
      </c>
      <c r="C153" s="300"/>
      <c r="D153" s="269"/>
      <c r="E153" s="268"/>
      <c r="F153" s="271"/>
      <c r="G153" s="289"/>
      <c r="H153" s="268"/>
      <c r="I153" s="269"/>
      <c r="J153" s="268"/>
      <c r="K153" s="268"/>
      <c r="L153" s="268"/>
      <c r="M153" s="271"/>
      <c r="N153" s="270"/>
      <c r="O153" s="271"/>
      <c r="P153" s="270"/>
      <c r="Q153" s="271"/>
      <c r="R153" s="270"/>
      <c r="S153" s="292"/>
    </row>
    <row r="154" spans="1:19" ht="18.75" x14ac:dyDescent="0.3">
      <c r="A154" s="265">
        <v>77</v>
      </c>
      <c r="B154" s="373" t="s">
        <v>59</v>
      </c>
      <c r="C154" s="300" t="s">
        <v>22</v>
      </c>
      <c r="D154" s="269">
        <v>1</v>
      </c>
      <c r="E154" s="268">
        <v>1</v>
      </c>
      <c r="F154" s="271">
        <v>165120</v>
      </c>
      <c r="G154" s="289">
        <v>1</v>
      </c>
      <c r="H154" s="268">
        <v>1</v>
      </c>
      <c r="I154" s="269">
        <v>1</v>
      </c>
      <c r="J154" s="268" t="s">
        <v>22</v>
      </c>
      <c r="K154" s="268" t="s">
        <v>22</v>
      </c>
      <c r="L154" s="268" t="s">
        <v>22</v>
      </c>
      <c r="M154" s="271">
        <v>6600</v>
      </c>
      <c r="N154" s="270">
        <v>7080</v>
      </c>
      <c r="O154" s="271">
        <v>7080</v>
      </c>
      <c r="P154" s="270">
        <f>F154+M154</f>
        <v>171720</v>
      </c>
      <c r="Q154" s="271">
        <f>F154+M154+N154</f>
        <v>178800</v>
      </c>
      <c r="R154" s="270">
        <f>F154+M154+N154+O154</f>
        <v>185880</v>
      </c>
      <c r="S154" s="292"/>
    </row>
    <row r="155" spans="1:19" ht="18.75" x14ac:dyDescent="0.3">
      <c r="A155" s="323"/>
      <c r="B155" s="322" t="s">
        <v>36</v>
      </c>
      <c r="C155" s="300"/>
      <c r="D155" s="268"/>
      <c r="E155" s="355"/>
      <c r="F155" s="270"/>
      <c r="G155" s="268"/>
      <c r="H155" s="268"/>
      <c r="I155" s="326"/>
      <c r="J155" s="268"/>
      <c r="K155" s="268"/>
      <c r="L155" s="268"/>
      <c r="M155" s="331"/>
      <c r="N155" s="328"/>
      <c r="O155" s="270"/>
      <c r="P155" s="270"/>
      <c r="Q155" s="271"/>
      <c r="R155" s="270"/>
      <c r="S155" s="293"/>
    </row>
    <row r="156" spans="1:19" ht="18.75" x14ac:dyDescent="0.3">
      <c r="A156" s="265">
        <v>78</v>
      </c>
      <c r="B156" s="332" t="s">
        <v>64</v>
      </c>
      <c r="C156" s="359" t="s">
        <v>22</v>
      </c>
      <c r="D156" s="513">
        <v>1</v>
      </c>
      <c r="E156" s="268">
        <v>1</v>
      </c>
      <c r="F156" s="270">
        <v>181680</v>
      </c>
      <c r="G156" s="304">
        <v>1</v>
      </c>
      <c r="H156" s="268" t="s">
        <v>22</v>
      </c>
      <c r="I156" s="268" t="s">
        <v>22</v>
      </c>
      <c r="J156" s="352" t="s">
        <v>22</v>
      </c>
      <c r="K156" s="352" t="s">
        <v>22</v>
      </c>
      <c r="L156" s="352" t="s">
        <v>22</v>
      </c>
      <c r="M156" s="270">
        <v>6960</v>
      </c>
      <c r="N156" s="268" t="s">
        <v>22</v>
      </c>
      <c r="O156" s="352" t="s">
        <v>22</v>
      </c>
      <c r="P156" s="270">
        <f>F156+M156</f>
        <v>188640</v>
      </c>
      <c r="Q156" s="352" t="s">
        <v>22</v>
      </c>
      <c r="R156" s="352" t="s">
        <v>22</v>
      </c>
      <c r="S156" s="455" t="s">
        <v>126</v>
      </c>
    </row>
    <row r="157" spans="1:19" ht="18.75" x14ac:dyDescent="0.3">
      <c r="A157" s="265"/>
      <c r="B157" s="322" t="s">
        <v>86</v>
      </c>
      <c r="C157" s="300"/>
      <c r="D157" s="268"/>
      <c r="E157" s="268"/>
      <c r="F157" s="270"/>
      <c r="G157" s="290"/>
      <c r="H157" s="269"/>
      <c r="I157" s="268"/>
      <c r="J157" s="268"/>
      <c r="K157" s="268"/>
      <c r="L157" s="268"/>
      <c r="M157" s="270"/>
      <c r="N157" s="270"/>
      <c r="O157" s="270"/>
      <c r="P157" s="270"/>
      <c r="Q157" s="271"/>
      <c r="R157" s="270"/>
      <c r="S157" s="293"/>
    </row>
    <row r="158" spans="1:19" ht="18.75" x14ac:dyDescent="0.3">
      <c r="A158" s="265">
        <v>79</v>
      </c>
      <c r="B158" s="299" t="s">
        <v>88</v>
      </c>
      <c r="C158" s="300" t="s">
        <v>22</v>
      </c>
      <c r="D158" s="326">
        <v>1</v>
      </c>
      <c r="E158" s="268">
        <v>1</v>
      </c>
      <c r="F158" s="271">
        <v>125580</v>
      </c>
      <c r="G158" s="268">
        <v>1</v>
      </c>
      <c r="H158" s="268">
        <v>1</v>
      </c>
      <c r="I158" s="268">
        <v>1</v>
      </c>
      <c r="J158" s="355" t="s">
        <v>22</v>
      </c>
      <c r="K158" s="355" t="s">
        <v>22</v>
      </c>
      <c r="L158" s="355" t="s">
        <v>22</v>
      </c>
      <c r="M158" s="270">
        <v>5748</v>
      </c>
      <c r="N158" s="270">
        <v>5736</v>
      </c>
      <c r="O158" s="271">
        <v>6216</v>
      </c>
      <c r="P158" s="270">
        <f>F158+M158</f>
        <v>131328</v>
      </c>
      <c r="Q158" s="271">
        <f>F158+M158+N158</f>
        <v>137064</v>
      </c>
      <c r="R158" s="270">
        <f>F158+M158+N158+O158</f>
        <v>143280</v>
      </c>
      <c r="S158" s="293"/>
    </row>
    <row r="159" spans="1:19" ht="18.75" x14ac:dyDescent="0.3">
      <c r="A159" s="265"/>
      <c r="B159" s="322" t="s">
        <v>90</v>
      </c>
      <c r="C159" s="300"/>
      <c r="D159" s="269"/>
      <c r="E159" s="268"/>
      <c r="F159" s="271"/>
      <c r="G159" s="268"/>
      <c r="H159" s="269"/>
      <c r="I159" s="289"/>
      <c r="J159" s="289"/>
      <c r="K159" s="289"/>
      <c r="L159" s="289"/>
      <c r="M159" s="270"/>
      <c r="N159" s="270"/>
      <c r="O159" s="271"/>
      <c r="P159" s="270"/>
      <c r="Q159" s="271"/>
      <c r="R159" s="270"/>
      <c r="S159" s="309"/>
    </row>
    <row r="160" spans="1:19" ht="18.75" x14ac:dyDescent="0.3">
      <c r="A160" s="379">
        <v>80</v>
      </c>
      <c r="B160" s="380" t="s">
        <v>59</v>
      </c>
      <c r="C160" s="381" t="s">
        <v>22</v>
      </c>
      <c r="D160" s="383">
        <v>8</v>
      </c>
      <c r="E160" s="383">
        <v>8</v>
      </c>
      <c r="F160" s="384">
        <v>864000</v>
      </c>
      <c r="G160" s="383">
        <v>8</v>
      </c>
      <c r="H160" s="383">
        <v>8</v>
      </c>
      <c r="I160" s="383">
        <v>8</v>
      </c>
      <c r="J160" s="385" t="s">
        <v>22</v>
      </c>
      <c r="K160" s="385" t="s">
        <v>22</v>
      </c>
      <c r="L160" s="385" t="s">
        <v>22</v>
      </c>
      <c r="M160" s="385" t="s">
        <v>22</v>
      </c>
      <c r="N160" s="385" t="s">
        <v>22</v>
      </c>
      <c r="O160" s="385" t="s">
        <v>22</v>
      </c>
      <c r="P160" s="384">
        <v>864000</v>
      </c>
      <c r="Q160" s="384">
        <v>864000</v>
      </c>
      <c r="R160" s="384">
        <v>864000</v>
      </c>
      <c r="S160" s="386"/>
    </row>
    <row r="162" spans="1:19" ht="20.25" x14ac:dyDescent="0.3">
      <c r="A162" s="310"/>
      <c r="B162" s="311"/>
      <c r="C162" s="312"/>
      <c r="D162" s="513"/>
      <c r="E162" s="513"/>
      <c r="F162" s="313"/>
      <c r="G162" s="513"/>
      <c r="H162" s="513"/>
      <c r="I162" s="513"/>
      <c r="J162" s="513"/>
      <c r="K162" s="513"/>
      <c r="L162" s="513"/>
      <c r="M162" s="313"/>
      <c r="N162" s="313"/>
      <c r="O162" s="313"/>
      <c r="P162" s="313"/>
      <c r="Q162" s="313"/>
      <c r="R162" s="313"/>
      <c r="S162" s="462">
        <v>23</v>
      </c>
    </row>
    <row r="163" spans="1:19" ht="18.75" x14ac:dyDescent="0.3">
      <c r="A163" s="529" t="s">
        <v>3</v>
      </c>
      <c r="B163" s="529" t="s">
        <v>4</v>
      </c>
      <c r="C163" s="535" t="s">
        <v>5</v>
      </c>
      <c r="D163" s="535" t="s">
        <v>6</v>
      </c>
      <c r="E163" s="538" t="s">
        <v>7</v>
      </c>
      <c r="F163" s="539"/>
      <c r="G163" s="526" t="s">
        <v>8</v>
      </c>
      <c r="H163" s="527"/>
      <c r="I163" s="528"/>
      <c r="J163" s="522"/>
      <c r="K163" s="523"/>
      <c r="L163" s="524"/>
      <c r="M163" s="551" t="s">
        <v>9</v>
      </c>
      <c r="N163" s="552"/>
      <c r="O163" s="532"/>
      <c r="P163" s="551" t="s">
        <v>10</v>
      </c>
      <c r="Q163" s="552"/>
      <c r="R163" s="532"/>
      <c r="S163" s="529" t="s">
        <v>11</v>
      </c>
    </row>
    <row r="164" spans="1:19" ht="18.75" x14ac:dyDescent="0.3">
      <c r="A164" s="550"/>
      <c r="B164" s="550"/>
      <c r="C164" s="536"/>
      <c r="D164" s="536"/>
      <c r="E164" s="540"/>
      <c r="F164" s="541"/>
      <c r="G164" s="544" t="s">
        <v>12</v>
      </c>
      <c r="H164" s="545"/>
      <c r="I164" s="546"/>
      <c r="J164" s="544" t="s">
        <v>13</v>
      </c>
      <c r="K164" s="545"/>
      <c r="L164" s="546"/>
      <c r="M164" s="553"/>
      <c r="N164" s="531"/>
      <c r="O164" s="533"/>
      <c r="P164" s="553"/>
      <c r="Q164" s="531"/>
      <c r="R164" s="533"/>
      <c r="S164" s="550"/>
    </row>
    <row r="165" spans="1:19" ht="18.75" x14ac:dyDescent="0.3">
      <c r="A165" s="550"/>
      <c r="B165" s="550"/>
      <c r="C165" s="536"/>
      <c r="D165" s="536"/>
      <c r="E165" s="540"/>
      <c r="F165" s="541"/>
      <c r="G165" s="544" t="s">
        <v>14</v>
      </c>
      <c r="H165" s="545"/>
      <c r="I165" s="546"/>
      <c r="J165" s="544" t="s">
        <v>15</v>
      </c>
      <c r="K165" s="545"/>
      <c r="L165" s="546"/>
      <c r="M165" s="553"/>
      <c r="N165" s="531"/>
      <c r="O165" s="533"/>
      <c r="P165" s="553"/>
      <c r="Q165" s="531"/>
      <c r="R165" s="533"/>
      <c r="S165" s="550"/>
    </row>
    <row r="166" spans="1:19" ht="18.75" x14ac:dyDescent="0.3">
      <c r="A166" s="550"/>
      <c r="B166" s="550"/>
      <c r="C166" s="536"/>
      <c r="D166" s="536"/>
      <c r="E166" s="542"/>
      <c r="F166" s="543"/>
      <c r="G166" s="547" t="s">
        <v>16</v>
      </c>
      <c r="H166" s="548"/>
      <c r="I166" s="549"/>
      <c r="J166" s="516"/>
      <c r="K166" s="516"/>
      <c r="L166" s="517"/>
      <c r="M166" s="554"/>
      <c r="N166" s="555"/>
      <c r="O166" s="534"/>
      <c r="P166" s="554"/>
      <c r="Q166" s="555"/>
      <c r="R166" s="534"/>
      <c r="S166" s="550"/>
    </row>
    <row r="167" spans="1:19" ht="18.75" x14ac:dyDescent="0.2">
      <c r="A167" s="550"/>
      <c r="B167" s="550"/>
      <c r="C167" s="536"/>
      <c r="D167" s="536"/>
      <c r="E167" s="518" t="s">
        <v>17</v>
      </c>
      <c r="F167" s="518" t="s">
        <v>18</v>
      </c>
      <c r="G167" s="529">
        <v>2558</v>
      </c>
      <c r="H167" s="529">
        <v>2559</v>
      </c>
      <c r="I167" s="529">
        <v>2560</v>
      </c>
      <c r="J167" s="529">
        <v>2558</v>
      </c>
      <c r="K167" s="529">
        <v>2559</v>
      </c>
      <c r="L167" s="529">
        <v>2560</v>
      </c>
      <c r="M167" s="529">
        <v>2558</v>
      </c>
      <c r="N167" s="529">
        <v>2559</v>
      </c>
      <c r="O167" s="529">
        <v>2560</v>
      </c>
      <c r="P167" s="529">
        <v>2558</v>
      </c>
      <c r="Q167" s="529">
        <v>2559</v>
      </c>
      <c r="R167" s="529">
        <v>2560</v>
      </c>
      <c r="S167" s="550"/>
    </row>
    <row r="168" spans="1:19" ht="18.75" x14ac:dyDescent="0.3">
      <c r="A168" s="530"/>
      <c r="B168" s="530"/>
      <c r="C168" s="537"/>
      <c r="D168" s="537"/>
      <c r="E168" s="252" t="s">
        <v>19</v>
      </c>
      <c r="F168" s="253" t="s">
        <v>20</v>
      </c>
      <c r="G168" s="530"/>
      <c r="H168" s="530"/>
      <c r="I168" s="530"/>
      <c r="J168" s="530"/>
      <c r="K168" s="530"/>
      <c r="L168" s="530"/>
      <c r="M168" s="530"/>
      <c r="N168" s="530"/>
      <c r="O168" s="530"/>
      <c r="P168" s="530"/>
      <c r="Q168" s="530"/>
      <c r="R168" s="530"/>
      <c r="S168" s="530"/>
    </row>
    <row r="169" spans="1:19" ht="18.75" x14ac:dyDescent="0.3">
      <c r="A169" s="301">
        <v>81</v>
      </c>
      <c r="B169" s="317" t="s">
        <v>102</v>
      </c>
      <c r="C169" s="359" t="s">
        <v>22</v>
      </c>
      <c r="D169" s="305">
        <v>18</v>
      </c>
      <c r="E169" s="304">
        <v>18</v>
      </c>
      <c r="F169" s="273">
        <v>1944000</v>
      </c>
      <c r="G169" s="305">
        <v>18</v>
      </c>
      <c r="H169" s="304">
        <v>18</v>
      </c>
      <c r="I169" s="305">
        <v>18</v>
      </c>
      <c r="J169" s="318" t="s">
        <v>22</v>
      </c>
      <c r="K169" s="318" t="s">
        <v>22</v>
      </c>
      <c r="L169" s="318" t="s">
        <v>22</v>
      </c>
      <c r="M169" s="318" t="s">
        <v>22</v>
      </c>
      <c r="N169" s="318" t="s">
        <v>22</v>
      </c>
      <c r="O169" s="318" t="s">
        <v>22</v>
      </c>
      <c r="P169" s="273">
        <v>1944000</v>
      </c>
      <c r="Q169" s="273">
        <v>1944000</v>
      </c>
      <c r="R169" s="273">
        <v>1944000</v>
      </c>
      <c r="S169" s="275"/>
    </row>
    <row r="170" spans="1:19" ht="18.75" x14ac:dyDescent="0.3">
      <c r="A170" s="379">
        <v>82</v>
      </c>
      <c r="B170" s="380" t="s">
        <v>93</v>
      </c>
      <c r="C170" s="381" t="s">
        <v>22</v>
      </c>
      <c r="D170" s="382">
        <v>5</v>
      </c>
      <c r="E170" s="383">
        <v>5</v>
      </c>
      <c r="F170" s="384">
        <v>540000</v>
      </c>
      <c r="G170" s="382">
        <v>5</v>
      </c>
      <c r="H170" s="383">
        <v>5</v>
      </c>
      <c r="I170" s="382">
        <v>5</v>
      </c>
      <c r="J170" s="385" t="s">
        <v>22</v>
      </c>
      <c r="K170" s="385" t="s">
        <v>22</v>
      </c>
      <c r="L170" s="385" t="s">
        <v>22</v>
      </c>
      <c r="M170" s="385" t="s">
        <v>22</v>
      </c>
      <c r="N170" s="385" t="s">
        <v>22</v>
      </c>
      <c r="O170" s="385" t="s">
        <v>22</v>
      </c>
      <c r="P170" s="384">
        <v>540000</v>
      </c>
      <c r="Q170" s="384">
        <v>540000</v>
      </c>
      <c r="R170" s="384">
        <v>540000</v>
      </c>
      <c r="S170" s="386"/>
    </row>
    <row r="171" spans="1:19" ht="18.75" x14ac:dyDescent="0.3">
      <c r="A171" s="595" t="s">
        <v>65</v>
      </c>
      <c r="B171" s="596"/>
      <c r="C171" s="356"/>
      <c r="D171" s="516"/>
      <c r="E171" s="516"/>
      <c r="F171" s="347"/>
      <c r="G171" s="516"/>
      <c r="H171" s="516"/>
      <c r="I171" s="516"/>
      <c r="J171" s="516"/>
      <c r="K171" s="516"/>
      <c r="L171" s="516"/>
      <c r="M171" s="347"/>
      <c r="N171" s="347"/>
      <c r="O171" s="347"/>
      <c r="P171" s="341"/>
      <c r="Q171" s="347"/>
      <c r="R171" s="341"/>
      <c r="S171" s="357"/>
    </row>
    <row r="172" spans="1:19" ht="18.75" x14ac:dyDescent="0.3">
      <c r="A172" s="265">
        <v>83</v>
      </c>
      <c r="B172" s="299" t="s">
        <v>66</v>
      </c>
      <c r="C172" s="300">
        <v>8</v>
      </c>
      <c r="D172" s="269">
        <v>1</v>
      </c>
      <c r="E172" s="268">
        <v>1</v>
      </c>
      <c r="F172" s="273">
        <v>558720</v>
      </c>
      <c r="G172" s="268">
        <v>1</v>
      </c>
      <c r="H172" s="269">
        <v>1</v>
      </c>
      <c r="I172" s="289">
        <v>1</v>
      </c>
      <c r="J172" s="289" t="s">
        <v>22</v>
      </c>
      <c r="K172" s="289" t="s">
        <v>22</v>
      </c>
      <c r="L172" s="289" t="s">
        <v>22</v>
      </c>
      <c r="M172" s="270">
        <v>19680</v>
      </c>
      <c r="N172" s="270">
        <v>19560</v>
      </c>
      <c r="O172" s="271">
        <v>20280</v>
      </c>
      <c r="P172" s="273">
        <f>F172+M172</f>
        <v>578400</v>
      </c>
      <c r="Q172" s="307">
        <f>F172+M172+N172</f>
        <v>597960</v>
      </c>
      <c r="R172" s="273">
        <f>F172+M172+N172+O172</f>
        <v>618240</v>
      </c>
      <c r="S172" s="387"/>
    </row>
    <row r="173" spans="1:19" ht="18.75" x14ac:dyDescent="0.3">
      <c r="A173" s="265">
        <v>84</v>
      </c>
      <c r="B173" s="299" t="s">
        <v>67</v>
      </c>
      <c r="C173" s="300">
        <v>7</v>
      </c>
      <c r="D173" s="268">
        <v>1</v>
      </c>
      <c r="E173" s="268">
        <v>1</v>
      </c>
      <c r="F173" s="271">
        <v>293880</v>
      </c>
      <c r="G173" s="268">
        <v>1</v>
      </c>
      <c r="H173" s="269">
        <v>1</v>
      </c>
      <c r="I173" s="289">
        <v>1</v>
      </c>
      <c r="J173" s="289" t="s">
        <v>22</v>
      </c>
      <c r="K173" s="289" t="s">
        <v>22</v>
      </c>
      <c r="L173" s="289" t="s">
        <v>22</v>
      </c>
      <c r="M173" s="270">
        <v>11760</v>
      </c>
      <c r="N173" s="270">
        <v>11880</v>
      </c>
      <c r="O173" s="270">
        <v>12240</v>
      </c>
      <c r="P173" s="273">
        <f t="shared" ref="P173:P175" si="27">F173+M173</f>
        <v>305640</v>
      </c>
      <c r="Q173" s="307">
        <f t="shared" ref="Q173:Q175" si="28">F173+M173+N173</f>
        <v>317520</v>
      </c>
      <c r="R173" s="273">
        <f t="shared" ref="R173:R175" si="29">F173+M173+N173+O173</f>
        <v>329760</v>
      </c>
      <c r="S173" s="292"/>
    </row>
    <row r="174" spans="1:19" ht="18.75" x14ac:dyDescent="0.3">
      <c r="A174" s="265">
        <v>85</v>
      </c>
      <c r="B174" s="299" t="s">
        <v>68</v>
      </c>
      <c r="C174" s="300" t="s">
        <v>53</v>
      </c>
      <c r="D174" s="269">
        <v>1</v>
      </c>
      <c r="E174" s="268">
        <v>1</v>
      </c>
      <c r="F174" s="270">
        <v>276960</v>
      </c>
      <c r="G174" s="268">
        <v>1</v>
      </c>
      <c r="H174" s="269">
        <v>1</v>
      </c>
      <c r="I174" s="289">
        <v>1</v>
      </c>
      <c r="J174" s="289" t="s">
        <v>22</v>
      </c>
      <c r="K174" s="289" t="s">
        <v>22</v>
      </c>
      <c r="L174" s="289" t="s">
        <v>22</v>
      </c>
      <c r="M174" s="270">
        <v>11160</v>
      </c>
      <c r="N174" s="270">
        <v>11520</v>
      </c>
      <c r="O174" s="271">
        <v>12000</v>
      </c>
      <c r="P174" s="273">
        <f t="shared" si="27"/>
        <v>288120</v>
      </c>
      <c r="Q174" s="307">
        <f t="shared" si="28"/>
        <v>299640</v>
      </c>
      <c r="R174" s="273">
        <f t="shared" si="29"/>
        <v>311640</v>
      </c>
      <c r="S174" s="292"/>
    </row>
    <row r="175" spans="1:19" ht="18.75" x14ac:dyDescent="0.3">
      <c r="A175" s="323">
        <v>86</v>
      </c>
      <c r="B175" s="324" t="s">
        <v>68</v>
      </c>
      <c r="C175" s="325" t="s">
        <v>29</v>
      </c>
      <c r="D175" s="355">
        <v>1</v>
      </c>
      <c r="E175" s="355">
        <v>1</v>
      </c>
      <c r="F175" s="331">
        <v>239640</v>
      </c>
      <c r="G175" s="355">
        <v>1</v>
      </c>
      <c r="H175" s="326">
        <v>1</v>
      </c>
      <c r="I175" s="327">
        <v>1</v>
      </c>
      <c r="J175" s="327" t="s">
        <v>22</v>
      </c>
      <c r="K175" s="327" t="s">
        <v>22</v>
      </c>
      <c r="L175" s="327" t="s">
        <v>22</v>
      </c>
      <c r="M175" s="328">
        <v>9720</v>
      </c>
      <c r="N175" s="328">
        <v>10080</v>
      </c>
      <c r="O175" s="331">
        <v>10440</v>
      </c>
      <c r="P175" s="328">
        <f t="shared" si="27"/>
        <v>249360</v>
      </c>
      <c r="Q175" s="331">
        <f t="shared" si="28"/>
        <v>259440</v>
      </c>
      <c r="R175" s="328">
        <f t="shared" si="29"/>
        <v>269880</v>
      </c>
      <c r="S175" s="292"/>
    </row>
    <row r="176" spans="1:19" ht="18.75" x14ac:dyDescent="0.3">
      <c r="A176" s="301">
        <v>87</v>
      </c>
      <c r="B176" s="317" t="s">
        <v>119</v>
      </c>
      <c r="C176" s="359" t="s">
        <v>22</v>
      </c>
      <c r="D176" s="305">
        <v>1</v>
      </c>
      <c r="E176" s="304">
        <v>1</v>
      </c>
      <c r="F176" s="362" t="s">
        <v>22</v>
      </c>
      <c r="G176" s="318">
        <v>1</v>
      </c>
      <c r="H176" s="318">
        <v>1</v>
      </c>
      <c r="I176" s="318">
        <v>1</v>
      </c>
      <c r="J176" s="318" t="s">
        <v>22</v>
      </c>
      <c r="K176" s="318" t="s">
        <v>22</v>
      </c>
      <c r="L176" s="318" t="s">
        <v>22</v>
      </c>
      <c r="M176" s="318" t="s">
        <v>22</v>
      </c>
      <c r="N176" s="318" t="s">
        <v>22</v>
      </c>
      <c r="O176" s="304" t="s">
        <v>22</v>
      </c>
      <c r="P176" s="318" t="s">
        <v>22</v>
      </c>
      <c r="Q176" s="318" t="s">
        <v>22</v>
      </c>
      <c r="R176" s="304" t="s">
        <v>22</v>
      </c>
      <c r="S176" s="304" t="s">
        <v>114</v>
      </c>
    </row>
    <row r="177" spans="1:19" ht="18.75" x14ac:dyDescent="0.3">
      <c r="A177" s="265">
        <v>88</v>
      </c>
      <c r="B177" s="317" t="s">
        <v>123</v>
      </c>
      <c r="C177" s="359" t="s">
        <v>22</v>
      </c>
      <c r="D177" s="305">
        <v>3</v>
      </c>
      <c r="E177" s="304" t="s">
        <v>22</v>
      </c>
      <c r="F177" s="336" t="s">
        <v>22</v>
      </c>
      <c r="G177" s="318">
        <v>3</v>
      </c>
      <c r="H177" s="268">
        <v>3</v>
      </c>
      <c r="I177" s="318">
        <v>3</v>
      </c>
      <c r="J177" s="389" t="s">
        <v>124</v>
      </c>
      <c r="K177" s="318" t="s">
        <v>22</v>
      </c>
      <c r="L177" s="318" t="s">
        <v>22</v>
      </c>
      <c r="M177" s="289" t="s">
        <v>22</v>
      </c>
      <c r="N177" s="289" t="s">
        <v>22</v>
      </c>
      <c r="O177" s="268" t="s">
        <v>22</v>
      </c>
      <c r="P177" s="289" t="s">
        <v>22</v>
      </c>
      <c r="Q177" s="289" t="s">
        <v>22</v>
      </c>
      <c r="R177" s="268" t="s">
        <v>22</v>
      </c>
      <c r="S177" s="268" t="s">
        <v>114</v>
      </c>
    </row>
    <row r="178" spans="1:19" ht="18.75" x14ac:dyDescent="0.3">
      <c r="A178" s="265">
        <v>89</v>
      </c>
      <c r="B178" s="302" t="s">
        <v>69</v>
      </c>
      <c r="C178" s="301">
        <v>4</v>
      </c>
      <c r="D178" s="305">
        <v>1</v>
      </c>
      <c r="E178" s="304">
        <v>1</v>
      </c>
      <c r="F178" s="271">
        <v>180000</v>
      </c>
      <c r="G178" s="304">
        <v>1</v>
      </c>
      <c r="H178" s="305">
        <v>1</v>
      </c>
      <c r="I178" s="318">
        <v>1</v>
      </c>
      <c r="J178" s="318" t="s">
        <v>22</v>
      </c>
      <c r="K178" s="318" t="s">
        <v>22</v>
      </c>
      <c r="L178" s="318" t="s">
        <v>22</v>
      </c>
      <c r="M178" s="273">
        <v>7320</v>
      </c>
      <c r="N178" s="273">
        <v>7560</v>
      </c>
      <c r="O178" s="307">
        <v>7680</v>
      </c>
      <c r="P178" s="270">
        <f>F178+M178</f>
        <v>187320</v>
      </c>
      <c r="Q178" s="271">
        <f>F178+M178+N178</f>
        <v>194880</v>
      </c>
      <c r="R178" s="270">
        <f>F178+M178+N178+O178</f>
        <v>202560</v>
      </c>
      <c r="S178" s="275"/>
    </row>
    <row r="179" spans="1:19" ht="18.75" x14ac:dyDescent="0.3">
      <c r="A179" s="265">
        <v>90</v>
      </c>
      <c r="B179" s="324" t="s">
        <v>70</v>
      </c>
      <c r="C179" s="325">
        <v>5</v>
      </c>
      <c r="D179" s="327">
        <v>1</v>
      </c>
      <c r="E179" s="355">
        <v>1</v>
      </c>
      <c r="F179" s="328">
        <v>198600</v>
      </c>
      <c r="G179" s="355">
        <v>1</v>
      </c>
      <c r="H179" s="355">
        <v>1</v>
      </c>
      <c r="I179" s="326">
        <v>1</v>
      </c>
      <c r="J179" s="355" t="s">
        <v>22</v>
      </c>
      <c r="K179" s="355" t="s">
        <v>22</v>
      </c>
      <c r="L179" s="355" t="s">
        <v>22</v>
      </c>
      <c r="M179" s="328">
        <v>7800</v>
      </c>
      <c r="N179" s="328">
        <v>8280</v>
      </c>
      <c r="O179" s="328">
        <v>8400</v>
      </c>
      <c r="P179" s="270">
        <f>F179+M179</f>
        <v>206400</v>
      </c>
      <c r="Q179" s="271">
        <f>F179+M179+N179</f>
        <v>214680</v>
      </c>
      <c r="R179" s="270">
        <f>F179+M179+N179+O179</f>
        <v>223080</v>
      </c>
      <c r="S179" s="292"/>
    </row>
    <row r="180" spans="1:19" ht="18.75" x14ac:dyDescent="0.3">
      <c r="A180" s="265"/>
      <c r="B180" s="322" t="s">
        <v>86</v>
      </c>
      <c r="C180" s="300"/>
      <c r="D180" s="268"/>
      <c r="E180" s="268"/>
      <c r="F180" s="271"/>
      <c r="G180" s="268"/>
      <c r="H180" s="269"/>
      <c r="I180" s="268"/>
      <c r="J180" s="268"/>
      <c r="K180" s="268"/>
      <c r="L180" s="289"/>
      <c r="M180" s="270"/>
      <c r="N180" s="270"/>
      <c r="O180" s="271"/>
      <c r="P180" s="270"/>
      <c r="Q180" s="271"/>
      <c r="R180" s="270"/>
      <c r="S180" s="292"/>
    </row>
    <row r="181" spans="1:19" ht="18.75" x14ac:dyDescent="0.3">
      <c r="A181" s="265">
        <v>91</v>
      </c>
      <c r="B181" s="299" t="s">
        <v>100</v>
      </c>
      <c r="C181" s="300" t="s">
        <v>22</v>
      </c>
      <c r="D181" s="268">
        <v>2</v>
      </c>
      <c r="E181" s="268">
        <v>2</v>
      </c>
      <c r="F181" s="335" t="s">
        <v>22</v>
      </c>
      <c r="G181" s="290">
        <v>2</v>
      </c>
      <c r="H181" s="269">
        <v>2</v>
      </c>
      <c r="I181" s="289">
        <v>2</v>
      </c>
      <c r="J181" s="289" t="s">
        <v>22</v>
      </c>
      <c r="K181" s="289" t="s">
        <v>22</v>
      </c>
      <c r="L181" s="289" t="s">
        <v>22</v>
      </c>
      <c r="M181" s="289" t="s">
        <v>22</v>
      </c>
      <c r="N181" s="289" t="s">
        <v>22</v>
      </c>
      <c r="O181" s="268" t="s">
        <v>22</v>
      </c>
      <c r="P181" s="289" t="s">
        <v>22</v>
      </c>
      <c r="Q181" s="289" t="s">
        <v>22</v>
      </c>
      <c r="R181" s="268" t="s">
        <v>22</v>
      </c>
      <c r="S181" s="268" t="s">
        <v>114</v>
      </c>
    </row>
    <row r="182" spans="1:19" ht="18.75" x14ac:dyDescent="0.3">
      <c r="A182" s="301"/>
      <c r="B182" s="354" t="s">
        <v>90</v>
      </c>
      <c r="C182" s="359"/>
      <c r="D182" s="305"/>
      <c r="E182" s="304"/>
      <c r="F182" s="273"/>
      <c r="G182" s="304"/>
      <c r="H182" s="305"/>
      <c r="I182" s="318"/>
      <c r="J182" s="318"/>
      <c r="K182" s="318"/>
      <c r="L182" s="318"/>
      <c r="M182" s="273"/>
      <c r="N182" s="273"/>
      <c r="O182" s="307"/>
      <c r="P182" s="273"/>
      <c r="Q182" s="307"/>
      <c r="R182" s="273"/>
      <c r="S182" s="275"/>
    </row>
    <row r="183" spans="1:19" ht="18.75" x14ac:dyDescent="0.3">
      <c r="A183" s="265">
        <v>92</v>
      </c>
      <c r="B183" s="299" t="s">
        <v>108</v>
      </c>
      <c r="C183" s="300" t="s">
        <v>22</v>
      </c>
      <c r="D183" s="269">
        <v>1</v>
      </c>
      <c r="E183" s="268">
        <v>1</v>
      </c>
      <c r="F183" s="336" t="s">
        <v>22</v>
      </c>
      <c r="G183" s="268">
        <v>1</v>
      </c>
      <c r="H183" s="268">
        <v>1</v>
      </c>
      <c r="I183" s="269">
        <v>1</v>
      </c>
      <c r="J183" s="289" t="s">
        <v>22</v>
      </c>
      <c r="K183" s="289" t="s">
        <v>22</v>
      </c>
      <c r="L183" s="289" t="s">
        <v>22</v>
      </c>
      <c r="M183" s="289" t="s">
        <v>22</v>
      </c>
      <c r="N183" s="289" t="s">
        <v>22</v>
      </c>
      <c r="O183" s="268" t="s">
        <v>22</v>
      </c>
      <c r="P183" s="289" t="s">
        <v>22</v>
      </c>
      <c r="Q183" s="289" t="s">
        <v>22</v>
      </c>
      <c r="R183" s="268" t="s">
        <v>22</v>
      </c>
      <c r="S183" s="268" t="s">
        <v>114</v>
      </c>
    </row>
    <row r="184" spans="1:19" ht="18.75" x14ac:dyDescent="0.3">
      <c r="A184" s="265">
        <v>93</v>
      </c>
      <c r="B184" s="299" t="s">
        <v>101</v>
      </c>
      <c r="C184" s="300" t="s">
        <v>22</v>
      </c>
      <c r="D184" s="269">
        <v>1</v>
      </c>
      <c r="E184" s="268">
        <v>1</v>
      </c>
      <c r="F184" s="270">
        <v>108000</v>
      </c>
      <c r="G184" s="269">
        <v>1</v>
      </c>
      <c r="H184" s="268">
        <v>1</v>
      </c>
      <c r="I184" s="269">
        <v>1</v>
      </c>
      <c r="J184" s="289" t="s">
        <v>22</v>
      </c>
      <c r="K184" s="289" t="s">
        <v>22</v>
      </c>
      <c r="L184" s="289" t="s">
        <v>22</v>
      </c>
      <c r="M184" s="289" t="s">
        <v>22</v>
      </c>
      <c r="N184" s="289" t="s">
        <v>22</v>
      </c>
      <c r="O184" s="289" t="s">
        <v>22</v>
      </c>
      <c r="P184" s="270">
        <v>108000</v>
      </c>
      <c r="Q184" s="272">
        <v>108000</v>
      </c>
      <c r="R184" s="270">
        <v>108000</v>
      </c>
      <c r="S184" s="293"/>
    </row>
    <row r="185" spans="1:19" ht="18.75" x14ac:dyDescent="0.3">
      <c r="A185" s="338">
        <v>94</v>
      </c>
      <c r="B185" s="339" t="s">
        <v>93</v>
      </c>
      <c r="C185" s="340" t="s">
        <v>22</v>
      </c>
      <c r="D185" s="252">
        <v>1</v>
      </c>
      <c r="E185" s="252">
        <v>1</v>
      </c>
      <c r="F185" s="347">
        <v>108000</v>
      </c>
      <c r="G185" s="252">
        <v>1</v>
      </c>
      <c r="H185" s="252">
        <v>1</v>
      </c>
      <c r="I185" s="252">
        <v>1</v>
      </c>
      <c r="J185" s="252" t="s">
        <v>22</v>
      </c>
      <c r="K185" s="252" t="s">
        <v>22</v>
      </c>
      <c r="L185" s="252" t="s">
        <v>22</v>
      </c>
      <c r="M185" s="252" t="s">
        <v>22</v>
      </c>
      <c r="N185" s="252" t="s">
        <v>22</v>
      </c>
      <c r="O185" s="252" t="s">
        <v>22</v>
      </c>
      <c r="P185" s="347">
        <v>108000</v>
      </c>
      <c r="Q185" s="464">
        <v>108000</v>
      </c>
      <c r="R185" s="341">
        <v>108000</v>
      </c>
      <c r="S185" s="345"/>
    </row>
    <row r="186" spans="1:19" ht="18.75" x14ac:dyDescent="0.3">
      <c r="A186" s="597" t="s">
        <v>71</v>
      </c>
      <c r="B186" s="598"/>
      <c r="C186" s="393"/>
      <c r="D186" s="516"/>
      <c r="E186" s="516"/>
      <c r="F186" s="347"/>
      <c r="G186" s="516"/>
      <c r="H186" s="516"/>
      <c r="I186" s="516"/>
      <c r="J186" s="516"/>
      <c r="K186" s="516"/>
      <c r="L186" s="516"/>
      <c r="M186" s="347"/>
      <c r="N186" s="347"/>
      <c r="O186" s="347"/>
      <c r="P186" s="341"/>
      <c r="Q186" s="347"/>
      <c r="R186" s="341"/>
      <c r="S186" s="357"/>
    </row>
    <row r="187" spans="1:19" ht="18.75" x14ac:dyDescent="0.3">
      <c r="A187" s="283">
        <v>95</v>
      </c>
      <c r="B187" s="255" t="s">
        <v>72</v>
      </c>
      <c r="C187" s="284">
        <v>7</v>
      </c>
      <c r="D187" s="257">
        <v>1</v>
      </c>
      <c r="E187" s="257">
        <v>1</v>
      </c>
      <c r="F187" s="285" t="s">
        <v>22</v>
      </c>
      <c r="G187" s="257">
        <v>1</v>
      </c>
      <c r="H187" s="257">
        <v>1</v>
      </c>
      <c r="I187" s="351">
        <v>1</v>
      </c>
      <c r="J187" s="351" t="s">
        <v>22</v>
      </c>
      <c r="K187" s="351" t="s">
        <v>22</v>
      </c>
      <c r="L187" s="286" t="s">
        <v>22</v>
      </c>
      <c r="M187" s="351" t="s">
        <v>22</v>
      </c>
      <c r="N187" s="351" t="s">
        <v>22</v>
      </c>
      <c r="O187" s="351" t="s">
        <v>22</v>
      </c>
      <c r="P187" s="351" t="s">
        <v>22</v>
      </c>
      <c r="Q187" s="351" t="s">
        <v>22</v>
      </c>
      <c r="R187" s="351" t="s">
        <v>22</v>
      </c>
      <c r="S187" s="264" t="s">
        <v>112</v>
      </c>
    </row>
    <row r="188" spans="1:19" ht="14.25" customHeight="1" x14ac:dyDescent="0.3">
      <c r="A188" s="379"/>
      <c r="B188" s="450" t="s">
        <v>73</v>
      </c>
      <c r="C188" s="381"/>
      <c r="D188" s="382"/>
      <c r="E188" s="383"/>
      <c r="F188" s="453"/>
      <c r="G188" s="382"/>
      <c r="H188" s="383"/>
      <c r="I188" s="382"/>
      <c r="J188" s="385"/>
      <c r="K188" s="385"/>
      <c r="L188" s="609"/>
      <c r="M188" s="449"/>
      <c r="N188" s="452"/>
      <c r="O188" s="384"/>
      <c r="P188" s="384"/>
      <c r="Q188" s="391"/>
      <c r="R188" s="384"/>
      <c r="S188" s="386"/>
    </row>
    <row r="189" spans="1:19" ht="20.25" x14ac:dyDescent="0.3">
      <c r="A189" s="310"/>
      <c r="B189" s="311"/>
      <c r="C189" s="310"/>
      <c r="D189" s="513"/>
      <c r="E189" s="513"/>
      <c r="F189" s="313"/>
      <c r="G189" s="513"/>
      <c r="H189" s="513"/>
      <c r="I189" s="513"/>
      <c r="J189" s="513"/>
      <c r="K189" s="513"/>
      <c r="L189" s="513"/>
      <c r="M189" s="313"/>
      <c r="N189" s="313"/>
      <c r="O189" s="313"/>
      <c r="P189" s="313"/>
      <c r="Q189" s="313"/>
      <c r="R189" s="313"/>
      <c r="S189" s="462">
        <v>24</v>
      </c>
    </row>
    <row r="190" spans="1:19" ht="17.25" customHeight="1" x14ac:dyDescent="0.3">
      <c r="A190" s="529" t="s">
        <v>3</v>
      </c>
      <c r="B190" s="529" t="s">
        <v>4</v>
      </c>
      <c r="C190" s="535" t="s">
        <v>5</v>
      </c>
      <c r="D190" s="535" t="s">
        <v>6</v>
      </c>
      <c r="E190" s="538" t="s">
        <v>7</v>
      </c>
      <c r="F190" s="539"/>
      <c r="G190" s="526" t="s">
        <v>8</v>
      </c>
      <c r="H190" s="527"/>
      <c r="I190" s="528"/>
      <c r="J190" s="522"/>
      <c r="K190" s="523"/>
      <c r="L190" s="524"/>
      <c r="M190" s="551" t="s">
        <v>9</v>
      </c>
      <c r="N190" s="552"/>
      <c r="O190" s="532"/>
      <c r="P190" s="551" t="s">
        <v>10</v>
      </c>
      <c r="Q190" s="552"/>
      <c r="R190" s="532"/>
      <c r="S190" s="529" t="s">
        <v>11</v>
      </c>
    </row>
    <row r="191" spans="1:19" ht="16.5" customHeight="1" x14ac:dyDescent="0.3">
      <c r="A191" s="550"/>
      <c r="B191" s="550"/>
      <c r="C191" s="536"/>
      <c r="D191" s="536"/>
      <c r="E191" s="540"/>
      <c r="F191" s="541"/>
      <c r="G191" s="544" t="s">
        <v>12</v>
      </c>
      <c r="H191" s="545"/>
      <c r="I191" s="546"/>
      <c r="J191" s="544" t="s">
        <v>13</v>
      </c>
      <c r="K191" s="545"/>
      <c r="L191" s="546"/>
      <c r="M191" s="553"/>
      <c r="N191" s="531"/>
      <c r="O191" s="533"/>
      <c r="P191" s="553"/>
      <c r="Q191" s="531"/>
      <c r="R191" s="533"/>
      <c r="S191" s="550"/>
    </row>
    <row r="192" spans="1:19" ht="17.25" customHeight="1" x14ac:dyDescent="0.3">
      <c r="A192" s="550"/>
      <c r="B192" s="550"/>
      <c r="C192" s="536"/>
      <c r="D192" s="536"/>
      <c r="E192" s="540"/>
      <c r="F192" s="541"/>
      <c r="G192" s="544" t="s">
        <v>14</v>
      </c>
      <c r="H192" s="545"/>
      <c r="I192" s="546"/>
      <c r="J192" s="544" t="s">
        <v>15</v>
      </c>
      <c r="K192" s="545"/>
      <c r="L192" s="546"/>
      <c r="M192" s="553"/>
      <c r="N192" s="531"/>
      <c r="O192" s="533"/>
      <c r="P192" s="553"/>
      <c r="Q192" s="531"/>
      <c r="R192" s="533"/>
      <c r="S192" s="550"/>
    </row>
    <row r="193" spans="1:19" ht="16.5" customHeight="1" x14ac:dyDescent="0.3">
      <c r="A193" s="550"/>
      <c r="B193" s="550"/>
      <c r="C193" s="536"/>
      <c r="D193" s="536"/>
      <c r="E193" s="542"/>
      <c r="F193" s="543"/>
      <c r="G193" s="547" t="s">
        <v>16</v>
      </c>
      <c r="H193" s="548"/>
      <c r="I193" s="549"/>
      <c r="J193" s="516"/>
      <c r="K193" s="516"/>
      <c r="L193" s="517"/>
      <c r="M193" s="554"/>
      <c r="N193" s="555"/>
      <c r="O193" s="534"/>
      <c r="P193" s="554"/>
      <c r="Q193" s="555"/>
      <c r="R193" s="534"/>
      <c r="S193" s="550"/>
    </row>
    <row r="194" spans="1:19" ht="14.25" customHeight="1" x14ac:dyDescent="0.2">
      <c r="A194" s="550"/>
      <c r="B194" s="550"/>
      <c r="C194" s="536"/>
      <c r="D194" s="536"/>
      <c r="E194" s="518" t="s">
        <v>17</v>
      </c>
      <c r="F194" s="518" t="s">
        <v>18</v>
      </c>
      <c r="G194" s="529">
        <v>2558</v>
      </c>
      <c r="H194" s="529">
        <v>2559</v>
      </c>
      <c r="I194" s="529">
        <v>2560</v>
      </c>
      <c r="J194" s="529">
        <v>2558</v>
      </c>
      <c r="K194" s="529">
        <v>2559</v>
      </c>
      <c r="L194" s="529">
        <v>2560</v>
      </c>
      <c r="M194" s="529">
        <v>2558</v>
      </c>
      <c r="N194" s="529">
        <v>2559</v>
      </c>
      <c r="O194" s="529">
        <v>2560</v>
      </c>
      <c r="P194" s="529">
        <v>2558</v>
      </c>
      <c r="Q194" s="529">
        <v>2559</v>
      </c>
      <c r="R194" s="529">
        <v>2560</v>
      </c>
      <c r="S194" s="550"/>
    </row>
    <row r="195" spans="1:19" ht="16.5" customHeight="1" x14ac:dyDescent="0.3">
      <c r="A195" s="530"/>
      <c r="B195" s="530"/>
      <c r="C195" s="537"/>
      <c r="D195" s="537"/>
      <c r="E195" s="252" t="s">
        <v>19</v>
      </c>
      <c r="F195" s="253" t="s">
        <v>20</v>
      </c>
      <c r="G195" s="530"/>
      <c r="H195" s="530"/>
      <c r="I195" s="530"/>
      <c r="J195" s="530"/>
      <c r="K195" s="530"/>
      <c r="L195" s="530"/>
      <c r="M195" s="530"/>
      <c r="N195" s="530"/>
      <c r="O195" s="530"/>
      <c r="P195" s="530"/>
      <c r="Q195" s="530"/>
      <c r="R195" s="530"/>
      <c r="S195" s="530"/>
    </row>
    <row r="196" spans="1:19" ht="18.75" x14ac:dyDescent="0.3">
      <c r="A196" s="265">
        <v>96</v>
      </c>
      <c r="B196" s="266" t="s">
        <v>72</v>
      </c>
      <c r="C196" s="300">
        <v>6</v>
      </c>
      <c r="D196" s="269">
        <v>1</v>
      </c>
      <c r="E196" s="268">
        <v>1</v>
      </c>
      <c r="F196" s="335">
        <v>249360</v>
      </c>
      <c r="G196" s="269">
        <v>1</v>
      </c>
      <c r="H196" s="268">
        <v>1</v>
      </c>
      <c r="I196" s="269">
        <v>1</v>
      </c>
      <c r="J196" s="268" t="s">
        <v>22</v>
      </c>
      <c r="K196" s="268" t="s">
        <v>22</v>
      </c>
      <c r="L196" s="268" t="s">
        <v>22</v>
      </c>
      <c r="M196" s="368">
        <v>10080</v>
      </c>
      <c r="N196" s="336">
        <v>10440</v>
      </c>
      <c r="O196" s="335">
        <v>10560</v>
      </c>
      <c r="P196" s="270">
        <f>F196+M196</f>
        <v>259440</v>
      </c>
      <c r="Q196" s="271">
        <f>F196+M196+N196</f>
        <v>269880</v>
      </c>
      <c r="R196" s="270">
        <f>F196+M196+N196+O196</f>
        <v>280440</v>
      </c>
      <c r="S196" s="293"/>
    </row>
    <row r="197" spans="1:19" ht="18.75" x14ac:dyDescent="0.3">
      <c r="A197" s="316">
        <v>97</v>
      </c>
      <c r="B197" s="302" t="s">
        <v>72</v>
      </c>
      <c r="C197" s="359">
        <v>6</v>
      </c>
      <c r="D197" s="304">
        <v>1</v>
      </c>
      <c r="E197" s="304">
        <v>1</v>
      </c>
      <c r="F197" s="273">
        <v>244320</v>
      </c>
      <c r="G197" s="306">
        <v>1</v>
      </c>
      <c r="H197" s="305">
        <v>1</v>
      </c>
      <c r="I197" s="318">
        <v>1</v>
      </c>
      <c r="J197" s="318" t="s">
        <v>22</v>
      </c>
      <c r="K197" s="318" t="s">
        <v>22</v>
      </c>
      <c r="L197" s="318" t="s">
        <v>22</v>
      </c>
      <c r="M197" s="273">
        <v>9960</v>
      </c>
      <c r="N197" s="273">
        <v>10200</v>
      </c>
      <c r="O197" s="273">
        <v>10560</v>
      </c>
      <c r="P197" s="273">
        <f>F197+M197</f>
        <v>254280</v>
      </c>
      <c r="Q197" s="307">
        <f>F197+M197+N197</f>
        <v>264480</v>
      </c>
      <c r="R197" s="273">
        <f>F197+M197+N197+O197</f>
        <v>275040</v>
      </c>
      <c r="S197" s="309"/>
    </row>
    <row r="198" spans="1:19" ht="18.75" x14ac:dyDescent="0.3">
      <c r="A198" s="267">
        <v>98</v>
      </c>
      <c r="B198" s="299" t="s">
        <v>74</v>
      </c>
      <c r="C198" s="482" t="s">
        <v>29</v>
      </c>
      <c r="D198" s="269">
        <v>1</v>
      </c>
      <c r="E198" s="289">
        <v>1</v>
      </c>
      <c r="F198" s="270">
        <v>230400</v>
      </c>
      <c r="G198" s="290">
        <v>1</v>
      </c>
      <c r="H198" s="269">
        <v>1</v>
      </c>
      <c r="I198" s="289">
        <v>1</v>
      </c>
      <c r="J198" s="289" t="s">
        <v>22</v>
      </c>
      <c r="K198" s="289" t="s">
        <v>22</v>
      </c>
      <c r="L198" s="289" t="s">
        <v>22</v>
      </c>
      <c r="M198" s="270">
        <v>9240</v>
      </c>
      <c r="N198" s="272">
        <v>9720</v>
      </c>
      <c r="O198" s="270">
        <v>10080</v>
      </c>
      <c r="P198" s="270">
        <f>F198+M198</f>
        <v>239640</v>
      </c>
      <c r="Q198" s="271">
        <f>F198+M198+N198</f>
        <v>249360</v>
      </c>
      <c r="R198" s="270">
        <f>F198+M198+N198+O198</f>
        <v>259440</v>
      </c>
      <c r="S198" s="293"/>
    </row>
    <row r="199" spans="1:19" ht="18.75" x14ac:dyDescent="0.3">
      <c r="A199" s="463">
        <v>99</v>
      </c>
      <c r="B199" s="339" t="s">
        <v>74</v>
      </c>
      <c r="C199" s="338" t="s">
        <v>29</v>
      </c>
      <c r="D199" s="516">
        <v>1</v>
      </c>
      <c r="E199" s="515">
        <v>1</v>
      </c>
      <c r="F199" s="341">
        <v>234960</v>
      </c>
      <c r="G199" s="517">
        <v>1</v>
      </c>
      <c r="H199" s="516">
        <v>1</v>
      </c>
      <c r="I199" s="515">
        <v>1</v>
      </c>
      <c r="J199" s="515" t="s">
        <v>22</v>
      </c>
      <c r="K199" s="515" t="s">
        <v>22</v>
      </c>
      <c r="L199" s="515" t="s">
        <v>22</v>
      </c>
      <c r="M199" s="341">
        <v>9360</v>
      </c>
      <c r="N199" s="464">
        <v>9960</v>
      </c>
      <c r="O199" s="341">
        <v>10200</v>
      </c>
      <c r="P199" s="341">
        <f>F199+M199</f>
        <v>244320</v>
      </c>
      <c r="Q199" s="347">
        <f>F199+M199+N199</f>
        <v>254280</v>
      </c>
      <c r="R199" s="341">
        <f>F199+M199+N199+O199</f>
        <v>264480</v>
      </c>
      <c r="S199" s="345"/>
    </row>
    <row r="200" spans="1:19" ht="18.75" x14ac:dyDescent="0.3">
      <c r="A200" s="463">
        <v>100</v>
      </c>
      <c r="B200" s="339" t="s">
        <v>74</v>
      </c>
      <c r="C200" s="338">
        <v>5</v>
      </c>
      <c r="D200" s="516">
        <v>1</v>
      </c>
      <c r="E200" s="515">
        <v>1</v>
      </c>
      <c r="F200" s="341">
        <v>227400</v>
      </c>
      <c r="G200" s="517">
        <v>1</v>
      </c>
      <c r="H200" s="516">
        <v>1</v>
      </c>
      <c r="I200" s="515">
        <v>1</v>
      </c>
      <c r="J200" s="515" t="s">
        <v>22</v>
      </c>
      <c r="K200" s="515" t="s">
        <v>22</v>
      </c>
      <c r="L200" s="515" t="s">
        <v>22</v>
      </c>
      <c r="M200" s="341">
        <v>8520</v>
      </c>
      <c r="N200" s="464">
        <v>8880</v>
      </c>
      <c r="O200" s="341">
        <v>8880</v>
      </c>
      <c r="P200" s="341">
        <f t="shared" ref="P200" si="30">F200+M200</f>
        <v>235920</v>
      </c>
      <c r="Q200" s="347">
        <f t="shared" ref="Q200" si="31">F200+M200+N200</f>
        <v>244800</v>
      </c>
      <c r="R200" s="341">
        <f t="shared" ref="R200" si="32">F200+M200+N200+O200</f>
        <v>253680</v>
      </c>
      <c r="S200" s="345"/>
    </row>
    <row r="201" spans="1:19" ht="18.75" x14ac:dyDescent="0.3">
      <c r="A201" s="399" t="s">
        <v>75</v>
      </c>
      <c r="B201" s="400" t="s">
        <v>76</v>
      </c>
      <c r="C201" s="401"/>
      <c r="D201" s="402">
        <f>SUM(D10:D200)</f>
        <v>159</v>
      </c>
      <c r="E201" s="403">
        <v>155</v>
      </c>
      <c r="F201" s="404">
        <f>SUM(F10:F200)</f>
        <v>27858564</v>
      </c>
      <c r="G201" s="402">
        <v>159</v>
      </c>
      <c r="H201" s="405">
        <v>158</v>
      </c>
      <c r="I201" s="402">
        <v>157</v>
      </c>
      <c r="J201" s="406" t="s">
        <v>124</v>
      </c>
      <c r="K201" s="407">
        <v>-1</v>
      </c>
      <c r="L201" s="407">
        <v>-1</v>
      </c>
      <c r="M201" s="408">
        <v>816632</v>
      </c>
      <c r="N201" s="409">
        <v>821100</v>
      </c>
      <c r="O201" s="404">
        <v>837840</v>
      </c>
      <c r="P201" s="410">
        <f>F201+M201</f>
        <v>28675196</v>
      </c>
      <c r="Q201" s="408">
        <v>29205476</v>
      </c>
      <c r="R201" s="404">
        <v>29836076</v>
      </c>
      <c r="S201" s="345"/>
    </row>
    <row r="202" spans="1:19" ht="18.75" x14ac:dyDescent="0.3">
      <c r="A202" s="467" t="s">
        <v>77</v>
      </c>
      <c r="B202" s="411" t="s">
        <v>78</v>
      </c>
      <c r="C202" s="411"/>
      <c r="D202" s="412"/>
      <c r="E202" s="413"/>
      <c r="F202" s="414"/>
      <c r="G202" s="413"/>
      <c r="H202" s="415"/>
      <c r="I202" s="412"/>
      <c r="J202" s="415"/>
      <c r="K202" s="415"/>
      <c r="L202" s="415"/>
      <c r="M202" s="414"/>
      <c r="N202" s="414"/>
      <c r="O202" s="414"/>
      <c r="P202" s="414">
        <v>5735040</v>
      </c>
      <c r="Q202" s="416">
        <v>5841096</v>
      </c>
      <c r="R202" s="414">
        <v>5967216</v>
      </c>
      <c r="S202" s="275"/>
    </row>
    <row r="203" spans="1:19" ht="18.75" x14ac:dyDescent="0.3">
      <c r="A203" s="417"/>
      <c r="B203" s="400" t="s">
        <v>140</v>
      </c>
      <c r="C203" s="418"/>
      <c r="D203" s="407"/>
      <c r="E203" s="407"/>
      <c r="F203" s="419"/>
      <c r="G203" s="407"/>
      <c r="H203" s="407"/>
      <c r="I203" s="407"/>
      <c r="J203" s="407"/>
      <c r="K203" s="407"/>
      <c r="L203" s="407"/>
      <c r="M203" s="420"/>
      <c r="N203" s="419"/>
      <c r="O203" s="419"/>
      <c r="P203" s="419"/>
      <c r="Q203" s="419"/>
      <c r="R203" s="419"/>
      <c r="S203" s="386"/>
    </row>
    <row r="204" spans="1:19" ht="18.75" x14ac:dyDescent="0.3">
      <c r="A204" s="399" t="s">
        <v>80</v>
      </c>
      <c r="B204" s="421" t="s">
        <v>82</v>
      </c>
      <c r="C204" s="422"/>
      <c r="D204" s="423"/>
      <c r="E204" s="423"/>
      <c r="F204" s="424"/>
      <c r="G204" s="425"/>
      <c r="H204" s="426"/>
      <c r="I204" s="425"/>
      <c r="J204" s="426"/>
      <c r="K204" s="426"/>
      <c r="L204" s="426"/>
      <c r="M204" s="408"/>
      <c r="N204" s="427"/>
      <c r="O204" s="424"/>
      <c r="P204" s="428">
        <f>SUM(P201:P203)</f>
        <v>34410236</v>
      </c>
      <c r="Q204" s="429">
        <f>SUM(Q201:Q203)</f>
        <v>35046572</v>
      </c>
      <c r="R204" s="424">
        <f>SUM(R201:R203)</f>
        <v>35803292</v>
      </c>
      <c r="S204" s="264"/>
    </row>
    <row r="205" spans="1:19" ht="15" customHeight="1" x14ac:dyDescent="0.3">
      <c r="A205" s="430"/>
      <c r="B205" s="431" t="s">
        <v>83</v>
      </c>
      <c r="C205" s="418"/>
      <c r="D205" s="432"/>
      <c r="E205" s="433"/>
      <c r="F205" s="419"/>
      <c r="G205" s="432"/>
      <c r="H205" s="407"/>
      <c r="I205" s="432"/>
      <c r="J205" s="407"/>
      <c r="K205" s="407"/>
      <c r="L205" s="407"/>
      <c r="M205" s="434"/>
      <c r="N205" s="435"/>
      <c r="O205" s="419"/>
      <c r="P205" s="436"/>
      <c r="Q205" s="420"/>
      <c r="R205" s="419"/>
      <c r="S205" s="345"/>
    </row>
    <row r="206" spans="1:19" ht="18.75" x14ac:dyDescent="0.3">
      <c r="A206" s="437" t="s">
        <v>81</v>
      </c>
      <c r="B206" s="438" t="s">
        <v>84</v>
      </c>
      <c r="C206" s="411"/>
      <c r="D206" s="412"/>
      <c r="E206" s="413"/>
      <c r="F206" s="414"/>
      <c r="G206" s="412"/>
      <c r="H206" s="415"/>
      <c r="I206" s="412"/>
      <c r="J206" s="415"/>
      <c r="K206" s="415"/>
      <c r="L206" s="415"/>
      <c r="M206" s="439"/>
      <c r="N206" s="440"/>
      <c r="O206" s="414"/>
      <c r="P206" s="441">
        <v>39.549999999999997</v>
      </c>
      <c r="Q206" s="442" t="s">
        <v>144</v>
      </c>
      <c r="R206" s="443">
        <v>37.33</v>
      </c>
      <c r="S206" s="275"/>
    </row>
    <row r="207" spans="1:19" ht="15" customHeight="1" x14ac:dyDescent="0.3">
      <c r="A207" s="345"/>
      <c r="B207" s="400" t="s">
        <v>85</v>
      </c>
      <c r="C207" s="418"/>
      <c r="D207" s="432"/>
      <c r="E207" s="433"/>
      <c r="F207" s="419"/>
      <c r="G207" s="432"/>
      <c r="H207" s="407"/>
      <c r="I207" s="432"/>
      <c r="J207" s="407"/>
      <c r="K207" s="407"/>
      <c r="L207" s="407"/>
      <c r="M207" s="420"/>
      <c r="N207" s="435"/>
      <c r="O207" s="419"/>
      <c r="P207" s="444"/>
      <c r="Q207" s="445"/>
      <c r="R207" s="446"/>
      <c r="S207" s="386"/>
    </row>
    <row r="208" spans="1:19" ht="19.5" customHeight="1" x14ac:dyDescent="0.25">
      <c r="A208" s="251"/>
      <c r="B208" s="251"/>
      <c r="C208" s="251"/>
      <c r="D208" s="251"/>
      <c r="E208" s="251"/>
      <c r="F208" s="251"/>
      <c r="G208" s="251"/>
      <c r="H208" s="251"/>
      <c r="I208" s="251"/>
      <c r="J208" s="251"/>
      <c r="K208" s="251"/>
      <c r="L208" s="251"/>
      <c r="M208" s="251"/>
      <c r="N208" s="251"/>
      <c r="O208" s="251"/>
      <c r="P208" s="251"/>
      <c r="Q208" s="251"/>
      <c r="R208" s="251"/>
      <c r="S208" s="251"/>
    </row>
    <row r="209" spans="1:19" ht="18.75" x14ac:dyDescent="0.3">
      <c r="A209" s="250"/>
      <c r="B209" s="250" t="s">
        <v>125</v>
      </c>
      <c r="C209" s="250" t="s">
        <v>143</v>
      </c>
      <c r="D209" s="250"/>
      <c r="E209" s="250"/>
      <c r="F209" s="250"/>
      <c r="G209" s="250"/>
      <c r="H209" s="250"/>
      <c r="I209" s="250"/>
      <c r="J209" s="250"/>
      <c r="K209" s="250"/>
      <c r="L209" s="250"/>
      <c r="M209" s="250"/>
      <c r="N209" s="250"/>
      <c r="O209" s="250"/>
      <c r="P209" s="250"/>
      <c r="Q209" s="250"/>
      <c r="R209" s="250"/>
      <c r="S209" s="250"/>
    </row>
    <row r="210" spans="1:19" ht="18.75" x14ac:dyDescent="0.3">
      <c r="A210" s="250"/>
      <c r="B210" s="250"/>
      <c r="C210" s="250" t="s">
        <v>145</v>
      </c>
      <c r="D210" s="250"/>
      <c r="E210" s="250"/>
      <c r="F210" s="250"/>
      <c r="G210" s="250"/>
      <c r="H210" s="250"/>
      <c r="I210" s="250"/>
      <c r="J210" s="250"/>
      <c r="K210" s="250"/>
      <c r="L210" s="250"/>
      <c r="M210" s="250"/>
      <c r="N210" s="250"/>
      <c r="O210" s="250"/>
      <c r="P210" s="250"/>
      <c r="Q210" s="250"/>
      <c r="R210" s="250"/>
      <c r="S210" s="250"/>
    </row>
    <row r="211" spans="1:19" ht="18.75" x14ac:dyDescent="0.3">
      <c r="A211" s="250"/>
      <c r="B211" s="250"/>
      <c r="C211" s="250" t="s">
        <v>146</v>
      </c>
      <c r="D211" s="250"/>
      <c r="E211" s="250"/>
      <c r="F211" s="250"/>
      <c r="G211" s="250"/>
      <c r="H211" s="250"/>
      <c r="I211" s="250"/>
      <c r="J211" s="250"/>
      <c r="K211" s="250"/>
      <c r="L211" s="250"/>
      <c r="M211" s="250"/>
      <c r="N211" s="250"/>
      <c r="O211" s="250"/>
      <c r="P211" s="250"/>
      <c r="Q211" s="250"/>
      <c r="R211" s="250"/>
      <c r="S211" s="250"/>
    </row>
    <row r="212" spans="1:19" ht="18.75" x14ac:dyDescent="0.3">
      <c r="A212" s="250"/>
      <c r="B212" s="250"/>
      <c r="C212" s="250"/>
      <c r="D212" s="250"/>
      <c r="E212" s="250"/>
      <c r="F212" s="250"/>
      <c r="G212" s="250"/>
      <c r="H212" s="250"/>
      <c r="I212" s="250"/>
      <c r="J212" s="250"/>
      <c r="K212" s="250"/>
      <c r="L212" s="250"/>
      <c r="M212" s="250"/>
      <c r="N212" s="250"/>
      <c r="O212" s="250"/>
      <c r="P212" s="250"/>
      <c r="Q212" s="250"/>
      <c r="R212" s="250"/>
      <c r="S212" s="250"/>
    </row>
    <row r="213" spans="1:19" ht="18.75" x14ac:dyDescent="0.3">
      <c r="A213" s="250"/>
      <c r="B213" s="250"/>
      <c r="C213" s="250"/>
      <c r="D213" s="250"/>
      <c r="E213" s="594" t="s">
        <v>128</v>
      </c>
      <c r="F213" s="594"/>
      <c r="G213" s="594"/>
      <c r="H213" s="594"/>
      <c r="I213" s="594"/>
      <c r="J213" s="594"/>
      <c r="K213" s="250"/>
      <c r="L213" s="250"/>
      <c r="M213" s="250"/>
      <c r="N213" s="250"/>
      <c r="O213" s="594" t="s">
        <v>128</v>
      </c>
      <c r="P213" s="594"/>
      <c r="Q213" s="594"/>
      <c r="R213" s="250"/>
      <c r="S213" s="250"/>
    </row>
    <row r="214" spans="1:19" ht="27" customHeight="1" x14ac:dyDescent="0.3">
      <c r="A214" s="250"/>
      <c r="B214" s="250"/>
      <c r="C214" s="250"/>
      <c r="D214" s="250"/>
      <c r="E214" s="250" t="s">
        <v>129</v>
      </c>
      <c r="F214" s="250"/>
      <c r="G214" s="250"/>
      <c r="H214" s="250"/>
      <c r="I214" s="250"/>
      <c r="J214" s="250"/>
      <c r="K214" s="250"/>
      <c r="L214" s="250"/>
      <c r="M214" s="250"/>
      <c r="N214" s="250"/>
      <c r="O214" s="250" t="s">
        <v>129</v>
      </c>
      <c r="P214" s="250"/>
      <c r="Q214" s="250"/>
      <c r="R214" s="250"/>
      <c r="S214" s="250"/>
    </row>
    <row r="215" spans="1:19" ht="18.75" x14ac:dyDescent="0.3">
      <c r="A215" s="250"/>
      <c r="B215" s="250"/>
      <c r="C215" s="250"/>
      <c r="D215" s="250"/>
      <c r="E215" s="594" t="s">
        <v>130</v>
      </c>
      <c r="F215" s="594"/>
      <c r="G215" s="594"/>
      <c r="H215" s="594"/>
      <c r="I215" s="594"/>
      <c r="J215" s="594"/>
      <c r="K215" s="250"/>
      <c r="L215" s="250"/>
      <c r="M215" s="250"/>
      <c r="N215" s="250"/>
      <c r="O215" s="594" t="s">
        <v>132</v>
      </c>
      <c r="P215" s="594"/>
      <c r="Q215" s="594"/>
      <c r="R215" s="250"/>
      <c r="S215" s="250"/>
    </row>
    <row r="216" spans="1:19" ht="19.5" customHeight="1" x14ac:dyDescent="0.3">
      <c r="A216" s="250"/>
      <c r="B216" s="250"/>
      <c r="C216" s="250"/>
      <c r="D216" s="250"/>
      <c r="E216" s="594" t="s">
        <v>142</v>
      </c>
      <c r="F216" s="594"/>
      <c r="G216" s="594"/>
      <c r="H216" s="594"/>
      <c r="I216" s="594"/>
      <c r="J216" s="594"/>
      <c r="K216" s="250"/>
      <c r="L216" s="250"/>
      <c r="M216" s="250"/>
      <c r="N216" s="250"/>
      <c r="O216" s="594" t="s">
        <v>133</v>
      </c>
      <c r="P216" s="594"/>
      <c r="Q216" s="594"/>
      <c r="R216" s="250"/>
    </row>
    <row r="217" spans="1:19" x14ac:dyDescent="0.2">
      <c r="A217"/>
    </row>
    <row r="218" spans="1:19" ht="20.25" x14ac:dyDescent="0.2">
      <c r="A218"/>
      <c r="S218" s="462">
        <v>24</v>
      </c>
    </row>
    <row r="219" spans="1:19" x14ac:dyDescent="0.2">
      <c r="A219"/>
    </row>
  </sheetData>
  <mergeCells count="222">
    <mergeCell ref="E213:J213"/>
    <mergeCell ref="O213:Q213"/>
    <mergeCell ref="E215:J215"/>
    <mergeCell ref="O215:Q215"/>
    <mergeCell ref="E216:J216"/>
    <mergeCell ref="O216:Q216"/>
    <mergeCell ref="S190:S195"/>
    <mergeCell ref="G191:I191"/>
    <mergeCell ref="J191:L191"/>
    <mergeCell ref="G192:I192"/>
    <mergeCell ref="J192:L192"/>
    <mergeCell ref="G193:I193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O195"/>
    <mergeCell ref="P194:P195"/>
    <mergeCell ref="R167:R168"/>
    <mergeCell ref="A186:B186"/>
    <mergeCell ref="A190:A195"/>
    <mergeCell ref="B190:B195"/>
    <mergeCell ref="C190:C195"/>
    <mergeCell ref="D190:D195"/>
    <mergeCell ref="E190:F193"/>
    <mergeCell ref="G190:I190"/>
    <mergeCell ref="M190:O193"/>
    <mergeCell ref="P190:R193"/>
    <mergeCell ref="Q194:Q195"/>
    <mergeCell ref="R194:R195"/>
    <mergeCell ref="M167:M168"/>
    <mergeCell ref="N167:N168"/>
    <mergeCell ref="O167:O168"/>
    <mergeCell ref="P167:P168"/>
    <mergeCell ref="Q167:Q168"/>
    <mergeCell ref="E163:F166"/>
    <mergeCell ref="G163:I163"/>
    <mergeCell ref="M163:O166"/>
    <mergeCell ref="P163:R166"/>
    <mergeCell ref="S163:S168"/>
    <mergeCell ref="G164:I164"/>
    <mergeCell ref="J164:L164"/>
    <mergeCell ref="G165:I165"/>
    <mergeCell ref="J165:L165"/>
    <mergeCell ref="G166:I166"/>
    <mergeCell ref="G167:G168"/>
    <mergeCell ref="H167:H168"/>
    <mergeCell ref="I167:I168"/>
    <mergeCell ref="J167:J168"/>
    <mergeCell ref="K167:K168"/>
    <mergeCell ref="L167:L168"/>
    <mergeCell ref="A171:B171"/>
    <mergeCell ref="A163:A168"/>
    <mergeCell ref="B163:B168"/>
    <mergeCell ref="C163:C168"/>
    <mergeCell ref="D163:D168"/>
    <mergeCell ref="S136:S141"/>
    <mergeCell ref="G137:I137"/>
    <mergeCell ref="J137:L137"/>
    <mergeCell ref="G138:I138"/>
    <mergeCell ref="J138:L138"/>
    <mergeCell ref="G139:I139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O141"/>
    <mergeCell ref="P140:P141"/>
    <mergeCell ref="A148:B148"/>
    <mergeCell ref="A136:A141"/>
    <mergeCell ref="B136:B141"/>
    <mergeCell ref="C136:C141"/>
    <mergeCell ref="D136:D141"/>
    <mergeCell ref="E136:F139"/>
    <mergeCell ref="G136:I136"/>
    <mergeCell ref="M136:O139"/>
    <mergeCell ref="P136:R139"/>
    <mergeCell ref="Q140:Q141"/>
    <mergeCell ref="R140:R141"/>
    <mergeCell ref="A99:B99"/>
    <mergeCell ref="N113:N114"/>
    <mergeCell ref="O113:O114"/>
    <mergeCell ref="P113:P114"/>
    <mergeCell ref="Q113:Q114"/>
    <mergeCell ref="R113:R114"/>
    <mergeCell ref="G109:I109"/>
    <mergeCell ref="M109:O112"/>
    <mergeCell ref="P109:R112"/>
    <mergeCell ref="S109:S114"/>
    <mergeCell ref="G110:I110"/>
    <mergeCell ref="J110:L110"/>
    <mergeCell ref="G111:I111"/>
    <mergeCell ref="J111:L111"/>
    <mergeCell ref="G112:I112"/>
    <mergeCell ref="G113:G114"/>
    <mergeCell ref="H113:H114"/>
    <mergeCell ref="I113:I114"/>
    <mergeCell ref="J113:J114"/>
    <mergeCell ref="K113:K114"/>
    <mergeCell ref="L113:L114"/>
    <mergeCell ref="M113:M114"/>
    <mergeCell ref="A109:A114"/>
    <mergeCell ref="B109:B114"/>
    <mergeCell ref="C109:C114"/>
    <mergeCell ref="D109:D114"/>
    <mergeCell ref="E109:F112"/>
    <mergeCell ref="S82:S87"/>
    <mergeCell ref="G83:I83"/>
    <mergeCell ref="J83:L83"/>
    <mergeCell ref="G84:I84"/>
    <mergeCell ref="J84:L84"/>
    <mergeCell ref="G85:I85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D82:D87"/>
    <mergeCell ref="E82:F85"/>
    <mergeCell ref="G82:I82"/>
    <mergeCell ref="M82:O85"/>
    <mergeCell ref="P82:R85"/>
    <mergeCell ref="Q86:Q87"/>
    <mergeCell ref="R86:R87"/>
    <mergeCell ref="A61:B61"/>
    <mergeCell ref="A73:B73"/>
    <mergeCell ref="A82:A87"/>
    <mergeCell ref="B82:B87"/>
    <mergeCell ref="C82:C87"/>
    <mergeCell ref="N59:N60"/>
    <mergeCell ref="O59:O60"/>
    <mergeCell ref="P59:P60"/>
    <mergeCell ref="Q59:Q60"/>
    <mergeCell ref="R59:R60"/>
    <mergeCell ref="G55:I55"/>
    <mergeCell ref="M55:O58"/>
    <mergeCell ref="P55:R58"/>
    <mergeCell ref="S55:S60"/>
    <mergeCell ref="G56:I56"/>
    <mergeCell ref="J56:L56"/>
    <mergeCell ref="G57:I57"/>
    <mergeCell ref="J57:L57"/>
    <mergeCell ref="G58:I58"/>
    <mergeCell ref="G59:G60"/>
    <mergeCell ref="H59:H60"/>
    <mergeCell ref="I59:I60"/>
    <mergeCell ref="J59:J60"/>
    <mergeCell ref="K59:K60"/>
    <mergeCell ref="L59:L60"/>
    <mergeCell ref="M59:M60"/>
    <mergeCell ref="A55:A60"/>
    <mergeCell ref="B55:B60"/>
    <mergeCell ref="C55:C60"/>
    <mergeCell ref="D55:D60"/>
    <mergeCell ref="E55:F58"/>
    <mergeCell ref="N32:N33"/>
    <mergeCell ref="O32:O33"/>
    <mergeCell ref="P32:P33"/>
    <mergeCell ref="Q32:Q33"/>
    <mergeCell ref="R32:R33"/>
    <mergeCell ref="G28:I28"/>
    <mergeCell ref="M28:O31"/>
    <mergeCell ref="P28:R31"/>
    <mergeCell ref="S28:S33"/>
    <mergeCell ref="G29:I29"/>
    <mergeCell ref="J29:L29"/>
    <mergeCell ref="G30:I30"/>
    <mergeCell ref="J30:L30"/>
    <mergeCell ref="G31:I31"/>
    <mergeCell ref="G32:G33"/>
    <mergeCell ref="H32:H33"/>
    <mergeCell ref="I32:I33"/>
    <mergeCell ref="J32:J33"/>
    <mergeCell ref="K32:K33"/>
    <mergeCell ref="L32:L33"/>
    <mergeCell ref="M32:M33"/>
    <mergeCell ref="A28:A33"/>
    <mergeCell ref="B28:B33"/>
    <mergeCell ref="C28:C33"/>
    <mergeCell ref="D28:D33"/>
    <mergeCell ref="E28:F31"/>
    <mergeCell ref="N8:N9"/>
    <mergeCell ref="O8:O9"/>
    <mergeCell ref="P8:P9"/>
    <mergeCell ref="Q8:Q9"/>
    <mergeCell ref="R8:R9"/>
    <mergeCell ref="E4:F7"/>
    <mergeCell ref="M4:O7"/>
    <mergeCell ref="P4:R7"/>
    <mergeCell ref="S4:S9"/>
    <mergeCell ref="G5:I5"/>
    <mergeCell ref="J5:L5"/>
    <mergeCell ref="G6:I6"/>
    <mergeCell ref="J6:L6"/>
    <mergeCell ref="G7:I7"/>
    <mergeCell ref="G8:G9"/>
    <mergeCell ref="H8:H9"/>
    <mergeCell ref="I8:I9"/>
    <mergeCell ref="J8:J9"/>
    <mergeCell ref="K8:K9"/>
    <mergeCell ref="L8:L9"/>
    <mergeCell ref="M8:M9"/>
    <mergeCell ref="G4:I4"/>
    <mergeCell ref="A1:F1"/>
    <mergeCell ref="A3:P3"/>
    <mergeCell ref="A4:A9"/>
    <mergeCell ref="B4:B9"/>
    <mergeCell ref="C4:C9"/>
    <mergeCell ref="D4:D9"/>
  </mergeCells>
  <pageMargins left="0" right="0" top="0.94488188976377963" bottom="0.9448818897637796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4"/>
  <sheetViews>
    <sheetView topLeftCell="A19" workbookViewId="0">
      <selection activeCell="J32" sqref="J32"/>
    </sheetView>
  </sheetViews>
  <sheetFormatPr defaultRowHeight="14.25" x14ac:dyDescent="0.2"/>
  <cols>
    <col min="1" max="1" width="4.875" customWidth="1"/>
    <col min="2" max="2" width="18.75" customWidth="1"/>
    <col min="3" max="3" width="6.125" customWidth="1"/>
    <col min="4" max="4" width="5.625" customWidth="1"/>
    <col min="5" max="5" width="7" customWidth="1"/>
    <col min="6" max="6" width="10" customWidth="1"/>
    <col min="7" max="12" width="4.875" customWidth="1"/>
    <col min="16" max="16" width="9.875" customWidth="1"/>
    <col min="17" max="17" width="10.125" customWidth="1"/>
    <col min="18" max="18" width="9.75" customWidth="1"/>
  </cols>
  <sheetData>
    <row r="1" spans="1:19" ht="21" x14ac:dyDescent="0.35">
      <c r="A1" s="577" t="s">
        <v>0</v>
      </c>
      <c r="B1" s="577"/>
      <c r="C1" s="577"/>
      <c r="D1" s="577"/>
      <c r="E1" s="577"/>
      <c r="F1" s="57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1" x14ac:dyDescent="0.35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1" x14ac:dyDescent="0.35">
      <c r="A3" s="578" t="s">
        <v>134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3"/>
      <c r="R3" s="3"/>
      <c r="S3" s="3"/>
    </row>
    <row r="4" spans="1:19" s="251" customFormat="1" ht="18" customHeight="1" x14ac:dyDescent="0.3">
      <c r="A4" s="529" t="s">
        <v>3</v>
      </c>
      <c r="B4" s="529" t="s">
        <v>4</v>
      </c>
      <c r="C4" s="535" t="s">
        <v>5</v>
      </c>
      <c r="D4" s="535" t="s">
        <v>6</v>
      </c>
      <c r="E4" s="538" t="s">
        <v>7</v>
      </c>
      <c r="F4" s="539"/>
      <c r="G4" s="526" t="s">
        <v>8</v>
      </c>
      <c r="H4" s="527"/>
      <c r="I4" s="528"/>
      <c r="J4" s="476"/>
      <c r="K4" s="477"/>
      <c r="L4" s="478"/>
      <c r="M4" s="551" t="s">
        <v>9</v>
      </c>
      <c r="N4" s="552"/>
      <c r="O4" s="532"/>
      <c r="P4" s="551" t="s">
        <v>10</v>
      </c>
      <c r="Q4" s="552"/>
      <c r="R4" s="532"/>
      <c r="S4" s="529" t="s">
        <v>11</v>
      </c>
    </row>
    <row r="5" spans="1:19" s="251" customFormat="1" ht="18" customHeight="1" x14ac:dyDescent="0.3">
      <c r="A5" s="550"/>
      <c r="B5" s="550"/>
      <c r="C5" s="536"/>
      <c r="D5" s="536"/>
      <c r="E5" s="540"/>
      <c r="F5" s="541"/>
      <c r="G5" s="544" t="s">
        <v>12</v>
      </c>
      <c r="H5" s="545"/>
      <c r="I5" s="546"/>
      <c r="J5" s="544" t="s">
        <v>13</v>
      </c>
      <c r="K5" s="545"/>
      <c r="L5" s="546"/>
      <c r="M5" s="553"/>
      <c r="N5" s="531"/>
      <c r="O5" s="533"/>
      <c r="P5" s="553"/>
      <c r="Q5" s="531"/>
      <c r="R5" s="533"/>
      <c r="S5" s="550"/>
    </row>
    <row r="6" spans="1:19" s="251" customFormat="1" ht="18" customHeight="1" x14ac:dyDescent="0.3">
      <c r="A6" s="550"/>
      <c r="B6" s="550"/>
      <c r="C6" s="536"/>
      <c r="D6" s="536"/>
      <c r="E6" s="540"/>
      <c r="F6" s="541"/>
      <c r="G6" s="544" t="s">
        <v>14</v>
      </c>
      <c r="H6" s="545"/>
      <c r="I6" s="546"/>
      <c r="J6" s="544" t="s">
        <v>15</v>
      </c>
      <c r="K6" s="545"/>
      <c r="L6" s="546"/>
      <c r="M6" s="553"/>
      <c r="N6" s="531"/>
      <c r="O6" s="533"/>
      <c r="P6" s="553"/>
      <c r="Q6" s="531"/>
      <c r="R6" s="533"/>
      <c r="S6" s="550"/>
    </row>
    <row r="7" spans="1:19" s="251" customFormat="1" ht="18" customHeight="1" x14ac:dyDescent="0.3">
      <c r="A7" s="550"/>
      <c r="B7" s="550"/>
      <c r="C7" s="536"/>
      <c r="D7" s="536"/>
      <c r="E7" s="542"/>
      <c r="F7" s="543"/>
      <c r="G7" s="547" t="s">
        <v>16</v>
      </c>
      <c r="H7" s="548"/>
      <c r="I7" s="549"/>
      <c r="J7" s="474"/>
      <c r="K7" s="474"/>
      <c r="L7" s="475"/>
      <c r="M7" s="554"/>
      <c r="N7" s="555"/>
      <c r="O7" s="534"/>
      <c r="P7" s="554"/>
      <c r="Q7" s="555"/>
      <c r="R7" s="534"/>
      <c r="S7" s="550"/>
    </row>
    <row r="8" spans="1:19" s="251" customFormat="1" ht="18" customHeight="1" x14ac:dyDescent="0.25">
      <c r="A8" s="550"/>
      <c r="B8" s="550"/>
      <c r="C8" s="536"/>
      <c r="D8" s="536"/>
      <c r="E8" s="468" t="s">
        <v>17</v>
      </c>
      <c r="F8" s="468" t="s">
        <v>18</v>
      </c>
      <c r="G8" s="529">
        <v>2558</v>
      </c>
      <c r="H8" s="529">
        <v>2559</v>
      </c>
      <c r="I8" s="529">
        <v>2560</v>
      </c>
      <c r="J8" s="529">
        <v>2558</v>
      </c>
      <c r="K8" s="529">
        <v>2559</v>
      </c>
      <c r="L8" s="529">
        <v>2560</v>
      </c>
      <c r="M8" s="529">
        <v>2558</v>
      </c>
      <c r="N8" s="529">
        <v>2559</v>
      </c>
      <c r="O8" s="529">
        <v>2560</v>
      </c>
      <c r="P8" s="529">
        <v>2558</v>
      </c>
      <c r="Q8" s="529">
        <v>2559</v>
      </c>
      <c r="R8" s="529">
        <v>2560</v>
      </c>
      <c r="S8" s="550"/>
    </row>
    <row r="9" spans="1:19" s="251" customFormat="1" ht="18" customHeight="1" x14ac:dyDescent="0.3">
      <c r="A9" s="530"/>
      <c r="B9" s="530"/>
      <c r="C9" s="537"/>
      <c r="D9" s="537"/>
      <c r="E9" s="252" t="s">
        <v>19</v>
      </c>
      <c r="F9" s="253" t="s">
        <v>20</v>
      </c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</row>
    <row r="10" spans="1:19" s="251" customFormat="1" ht="18.75" x14ac:dyDescent="0.3">
      <c r="A10" s="254">
        <v>1</v>
      </c>
      <c r="B10" s="255" t="s">
        <v>21</v>
      </c>
      <c r="C10" s="256">
        <v>8</v>
      </c>
      <c r="D10" s="257">
        <v>1</v>
      </c>
      <c r="E10" s="258">
        <v>1</v>
      </c>
      <c r="F10" s="259">
        <v>361200</v>
      </c>
      <c r="G10" s="258">
        <v>1</v>
      </c>
      <c r="H10" s="257">
        <v>1</v>
      </c>
      <c r="I10" s="258">
        <v>1</v>
      </c>
      <c r="J10" s="257" t="s">
        <v>22</v>
      </c>
      <c r="K10" s="257" t="s">
        <v>22</v>
      </c>
      <c r="L10" s="260" t="s">
        <v>22</v>
      </c>
      <c r="M10" s="259">
        <v>14280</v>
      </c>
      <c r="N10" s="261">
        <v>14640</v>
      </c>
      <c r="O10" s="262">
        <v>15120</v>
      </c>
      <c r="P10" s="259">
        <f>F10+M10</f>
        <v>375480</v>
      </c>
      <c r="Q10" s="263">
        <f>F10+M10+N10</f>
        <v>390120</v>
      </c>
      <c r="R10" s="263">
        <f>F10+M10+N10+O10</f>
        <v>405240</v>
      </c>
      <c r="S10" s="264"/>
    </row>
    <row r="11" spans="1:19" s="251" customFormat="1" ht="18.75" x14ac:dyDescent="0.3">
      <c r="A11" s="265">
        <v>2</v>
      </c>
      <c r="B11" s="266" t="s">
        <v>21</v>
      </c>
      <c r="C11" s="267">
        <v>8</v>
      </c>
      <c r="D11" s="268">
        <v>1</v>
      </c>
      <c r="E11" s="269">
        <v>1</v>
      </c>
      <c r="F11" s="270">
        <v>549000</v>
      </c>
      <c r="G11" s="269">
        <v>1</v>
      </c>
      <c r="H11" s="268">
        <v>1</v>
      </c>
      <c r="I11" s="269">
        <v>1</v>
      </c>
      <c r="J11" s="268" t="s">
        <v>22</v>
      </c>
      <c r="K11" s="268" t="s">
        <v>22</v>
      </c>
      <c r="L11" s="269" t="s">
        <v>22</v>
      </c>
      <c r="M11" s="270">
        <v>19560</v>
      </c>
      <c r="N11" s="271">
        <v>19560</v>
      </c>
      <c r="O11" s="272">
        <v>19920</v>
      </c>
      <c r="P11" s="273">
        <f>F11+M11</f>
        <v>568560</v>
      </c>
      <c r="Q11" s="274">
        <f>F11+M11+N11</f>
        <v>588120</v>
      </c>
      <c r="R11" s="274">
        <f>F11+M11+N11+O11</f>
        <v>608040</v>
      </c>
      <c r="S11" s="275"/>
    </row>
    <row r="12" spans="1:19" s="251" customFormat="1" ht="18.75" x14ac:dyDescent="0.3">
      <c r="A12" s="276" t="s">
        <v>23</v>
      </c>
      <c r="B12" s="277"/>
      <c r="C12" s="278"/>
      <c r="D12" s="279"/>
      <c r="E12" s="279"/>
      <c r="F12" s="280"/>
      <c r="G12" s="279"/>
      <c r="H12" s="279"/>
      <c r="I12" s="279"/>
      <c r="J12" s="279"/>
      <c r="K12" s="279"/>
      <c r="L12" s="279"/>
      <c r="M12" s="281"/>
      <c r="N12" s="281"/>
      <c r="O12" s="281"/>
      <c r="P12" s="259"/>
      <c r="Q12" s="263"/>
      <c r="R12" s="263"/>
      <c r="S12" s="282"/>
    </row>
    <row r="13" spans="1:19" s="251" customFormat="1" ht="18.75" x14ac:dyDescent="0.3">
      <c r="A13" s="283">
        <v>3</v>
      </c>
      <c r="B13" s="255" t="s">
        <v>24</v>
      </c>
      <c r="C13" s="284">
        <v>7</v>
      </c>
      <c r="D13" s="257">
        <v>1</v>
      </c>
      <c r="E13" s="258">
        <v>1</v>
      </c>
      <c r="F13" s="285">
        <v>323760</v>
      </c>
      <c r="G13" s="257">
        <v>1</v>
      </c>
      <c r="H13" s="257">
        <v>1</v>
      </c>
      <c r="I13" s="260">
        <v>1</v>
      </c>
      <c r="J13" s="257" t="s">
        <v>22</v>
      </c>
      <c r="K13" s="257" t="s">
        <v>22</v>
      </c>
      <c r="L13" s="286" t="s">
        <v>22</v>
      </c>
      <c r="M13" s="287">
        <v>12600</v>
      </c>
      <c r="N13" s="285">
        <v>12960</v>
      </c>
      <c r="O13" s="263">
        <v>13320</v>
      </c>
      <c r="P13" s="259">
        <f t="shared" ref="P13:P23" si="0">F13+M13</f>
        <v>336360</v>
      </c>
      <c r="Q13" s="263">
        <f t="shared" ref="Q13:Q23" si="1">F13+M13+N13</f>
        <v>349320</v>
      </c>
      <c r="R13" s="263">
        <f t="shared" ref="R13:R23" si="2">F13+M13+N13+O13</f>
        <v>362640</v>
      </c>
      <c r="S13" s="264"/>
    </row>
    <row r="14" spans="1:19" s="251" customFormat="1" ht="18.75" x14ac:dyDescent="0.3">
      <c r="A14" s="267">
        <v>4</v>
      </c>
      <c r="B14" s="266" t="s">
        <v>24</v>
      </c>
      <c r="C14" s="288">
        <v>7</v>
      </c>
      <c r="D14" s="268">
        <v>1</v>
      </c>
      <c r="E14" s="269">
        <v>1</v>
      </c>
      <c r="F14" s="270">
        <v>369480</v>
      </c>
      <c r="G14" s="289">
        <v>1</v>
      </c>
      <c r="H14" s="268">
        <v>1</v>
      </c>
      <c r="I14" s="290">
        <v>1</v>
      </c>
      <c r="J14" s="268" t="s">
        <v>22</v>
      </c>
      <c r="K14" s="268" t="s">
        <v>22</v>
      </c>
      <c r="L14" s="268" t="s">
        <v>22</v>
      </c>
      <c r="M14" s="291">
        <v>13080</v>
      </c>
      <c r="N14" s="271">
        <v>13440</v>
      </c>
      <c r="O14" s="272">
        <v>13320</v>
      </c>
      <c r="P14" s="270">
        <f t="shared" si="0"/>
        <v>382560</v>
      </c>
      <c r="Q14" s="291">
        <f t="shared" si="1"/>
        <v>396000</v>
      </c>
      <c r="R14" s="291">
        <f t="shared" si="2"/>
        <v>409320</v>
      </c>
      <c r="S14" s="275"/>
    </row>
    <row r="15" spans="1:19" s="251" customFormat="1" ht="18.75" x14ac:dyDescent="0.3">
      <c r="A15" s="267">
        <v>5</v>
      </c>
      <c r="B15" s="266" t="s">
        <v>24</v>
      </c>
      <c r="C15" s="294">
        <v>7</v>
      </c>
      <c r="D15" s="268">
        <v>1</v>
      </c>
      <c r="E15" s="269">
        <v>1</v>
      </c>
      <c r="F15" s="270">
        <v>271440</v>
      </c>
      <c r="G15" s="269">
        <v>1</v>
      </c>
      <c r="H15" s="268">
        <v>1</v>
      </c>
      <c r="I15" s="269">
        <v>1</v>
      </c>
      <c r="J15" s="268" t="s">
        <v>22</v>
      </c>
      <c r="K15" s="268" t="s">
        <v>22</v>
      </c>
      <c r="L15" s="268" t="s">
        <v>22</v>
      </c>
      <c r="M15" s="291">
        <v>11160</v>
      </c>
      <c r="N15" s="271">
        <v>11280</v>
      </c>
      <c r="O15" s="272">
        <v>11760</v>
      </c>
      <c r="P15" s="270">
        <f>F15+M15</f>
        <v>282600</v>
      </c>
      <c r="Q15" s="291">
        <f>F15+M15+N15</f>
        <v>293880</v>
      </c>
      <c r="R15" s="291">
        <f>F15+M15+N15+O15</f>
        <v>305640</v>
      </c>
      <c r="S15" s="293"/>
    </row>
    <row r="16" spans="1:19" s="251" customFormat="1" ht="18.75" x14ac:dyDescent="0.3">
      <c r="A16" s="267">
        <v>6</v>
      </c>
      <c r="B16" s="302" t="s">
        <v>118</v>
      </c>
      <c r="C16" s="303">
        <v>6</v>
      </c>
      <c r="D16" s="318">
        <v>1</v>
      </c>
      <c r="E16" s="304">
        <v>1</v>
      </c>
      <c r="F16" s="273">
        <v>278820</v>
      </c>
      <c r="G16" s="305">
        <v>1</v>
      </c>
      <c r="H16" s="466">
        <v>1</v>
      </c>
      <c r="I16" s="306">
        <v>1</v>
      </c>
      <c r="J16" s="304" t="s">
        <v>22</v>
      </c>
      <c r="K16" s="304" t="s">
        <v>22</v>
      </c>
      <c r="L16" s="306" t="s">
        <v>22</v>
      </c>
      <c r="M16" s="273">
        <v>10740</v>
      </c>
      <c r="N16" s="307">
        <v>10740</v>
      </c>
      <c r="O16" s="308">
        <v>10740</v>
      </c>
      <c r="P16" s="273">
        <f>F16+M16</f>
        <v>289560</v>
      </c>
      <c r="Q16" s="274">
        <f>F16+M16+N16</f>
        <v>300300</v>
      </c>
      <c r="R16" s="274">
        <f>F16+M16+N16+O16</f>
        <v>311040</v>
      </c>
      <c r="S16" s="304" t="s">
        <v>117</v>
      </c>
    </row>
    <row r="17" spans="1:20" s="251" customFormat="1" ht="18.75" x14ac:dyDescent="0.3">
      <c r="A17" s="267">
        <v>7</v>
      </c>
      <c r="B17" s="302" t="s">
        <v>24</v>
      </c>
      <c r="C17" s="303">
        <v>7</v>
      </c>
      <c r="D17" s="304">
        <v>1</v>
      </c>
      <c r="E17" s="304">
        <v>1</v>
      </c>
      <c r="F17" s="273">
        <v>311640</v>
      </c>
      <c r="G17" s="305">
        <v>1</v>
      </c>
      <c r="H17" s="304">
        <v>1</v>
      </c>
      <c r="I17" s="304">
        <v>1</v>
      </c>
      <c r="J17" s="306" t="s">
        <v>22</v>
      </c>
      <c r="K17" s="304" t="s">
        <v>22</v>
      </c>
      <c r="L17" s="306" t="s">
        <v>22</v>
      </c>
      <c r="M17" s="274">
        <v>12120</v>
      </c>
      <c r="N17" s="307">
        <v>12600</v>
      </c>
      <c r="O17" s="308">
        <v>12960</v>
      </c>
      <c r="P17" s="273">
        <f>F17+M17</f>
        <v>323760</v>
      </c>
      <c r="Q17" s="274">
        <f>F17+M17+N17</f>
        <v>336360</v>
      </c>
      <c r="R17" s="274">
        <f>F17+M17+N17+O17</f>
        <v>349320</v>
      </c>
      <c r="S17" s="309"/>
    </row>
    <row r="18" spans="1:20" s="251" customFormat="1" ht="18.75" x14ac:dyDescent="0.3">
      <c r="A18" s="267">
        <v>8</v>
      </c>
      <c r="B18" s="266" t="s">
        <v>25</v>
      </c>
      <c r="C18" s="288" t="s">
        <v>29</v>
      </c>
      <c r="D18" s="268">
        <v>1</v>
      </c>
      <c r="E18" s="269">
        <v>1</v>
      </c>
      <c r="F18" s="270">
        <v>269880</v>
      </c>
      <c r="G18" s="289">
        <v>1</v>
      </c>
      <c r="H18" s="268">
        <v>1</v>
      </c>
      <c r="I18" s="290">
        <v>1</v>
      </c>
      <c r="J18" s="268" t="s">
        <v>22</v>
      </c>
      <c r="K18" s="268" t="s">
        <v>22</v>
      </c>
      <c r="L18" s="268" t="s">
        <v>22</v>
      </c>
      <c r="M18" s="291">
        <v>10560</v>
      </c>
      <c r="N18" s="271">
        <v>10800</v>
      </c>
      <c r="O18" s="272">
        <v>11040</v>
      </c>
      <c r="P18" s="273">
        <f t="shared" si="0"/>
        <v>280440</v>
      </c>
      <c r="Q18" s="274">
        <f t="shared" si="1"/>
        <v>291240</v>
      </c>
      <c r="R18" s="274">
        <f t="shared" si="2"/>
        <v>302280</v>
      </c>
      <c r="S18" s="292"/>
    </row>
    <row r="19" spans="1:20" s="251" customFormat="1" ht="18.75" x14ac:dyDescent="0.3">
      <c r="A19" s="267">
        <v>9</v>
      </c>
      <c r="B19" s="266" t="s">
        <v>25</v>
      </c>
      <c r="C19" s="288" t="s">
        <v>29</v>
      </c>
      <c r="D19" s="268">
        <v>1</v>
      </c>
      <c r="E19" s="269">
        <v>1</v>
      </c>
      <c r="F19" s="270">
        <v>269880</v>
      </c>
      <c r="G19" s="269">
        <v>1</v>
      </c>
      <c r="H19" s="268">
        <v>1</v>
      </c>
      <c r="I19" s="269">
        <v>1</v>
      </c>
      <c r="J19" s="268" t="s">
        <v>22</v>
      </c>
      <c r="K19" s="268" t="s">
        <v>22</v>
      </c>
      <c r="L19" s="268" t="s">
        <v>22</v>
      </c>
      <c r="M19" s="291">
        <v>10560</v>
      </c>
      <c r="N19" s="271">
        <v>10800</v>
      </c>
      <c r="O19" s="272">
        <v>11040</v>
      </c>
      <c r="P19" s="270">
        <f t="shared" si="0"/>
        <v>280440</v>
      </c>
      <c r="Q19" s="291">
        <f t="shared" si="1"/>
        <v>291240</v>
      </c>
      <c r="R19" s="291">
        <f t="shared" si="2"/>
        <v>302280</v>
      </c>
      <c r="S19" s="293"/>
    </row>
    <row r="20" spans="1:20" s="251" customFormat="1" ht="18.75" x14ac:dyDescent="0.3">
      <c r="A20" s="267">
        <v>10</v>
      </c>
      <c r="B20" s="266" t="s">
        <v>25</v>
      </c>
      <c r="C20" s="288" t="s">
        <v>29</v>
      </c>
      <c r="D20" s="268">
        <v>1</v>
      </c>
      <c r="E20" s="269">
        <v>1</v>
      </c>
      <c r="F20" s="270">
        <v>244320</v>
      </c>
      <c r="G20" s="269">
        <v>1</v>
      </c>
      <c r="H20" s="268">
        <v>1</v>
      </c>
      <c r="I20" s="269">
        <v>1</v>
      </c>
      <c r="J20" s="268" t="s">
        <v>22</v>
      </c>
      <c r="K20" s="268" t="s">
        <v>22</v>
      </c>
      <c r="L20" s="268" t="s">
        <v>22</v>
      </c>
      <c r="M20" s="291">
        <v>9960</v>
      </c>
      <c r="N20" s="271">
        <v>10200</v>
      </c>
      <c r="O20" s="272">
        <v>10560</v>
      </c>
      <c r="P20" s="273">
        <f t="shared" si="0"/>
        <v>254280</v>
      </c>
      <c r="Q20" s="274">
        <f t="shared" si="1"/>
        <v>264480</v>
      </c>
      <c r="R20" s="274">
        <f t="shared" si="2"/>
        <v>275040</v>
      </c>
      <c r="S20" s="275"/>
    </row>
    <row r="21" spans="1:20" s="251" customFormat="1" ht="18.75" x14ac:dyDescent="0.3">
      <c r="A21" s="267">
        <v>11</v>
      </c>
      <c r="B21" s="266" t="s">
        <v>26</v>
      </c>
      <c r="C21" s="288" t="s">
        <v>29</v>
      </c>
      <c r="D21" s="268">
        <v>1</v>
      </c>
      <c r="E21" s="269">
        <v>1</v>
      </c>
      <c r="F21" s="270">
        <v>239640</v>
      </c>
      <c r="G21" s="269">
        <v>1</v>
      </c>
      <c r="H21" s="268">
        <v>1</v>
      </c>
      <c r="I21" s="269">
        <v>1</v>
      </c>
      <c r="J21" s="268" t="s">
        <v>22</v>
      </c>
      <c r="K21" s="268" t="s">
        <v>22</v>
      </c>
      <c r="L21" s="268" t="s">
        <v>22</v>
      </c>
      <c r="M21" s="291">
        <v>9720</v>
      </c>
      <c r="N21" s="271">
        <v>10080</v>
      </c>
      <c r="O21" s="272">
        <v>10440</v>
      </c>
      <c r="P21" s="270">
        <f t="shared" si="0"/>
        <v>249360</v>
      </c>
      <c r="Q21" s="291">
        <f t="shared" si="1"/>
        <v>259440</v>
      </c>
      <c r="R21" s="291">
        <f t="shared" si="2"/>
        <v>269880</v>
      </c>
      <c r="S21" s="292"/>
    </row>
    <row r="22" spans="1:20" s="251" customFormat="1" ht="18.75" x14ac:dyDescent="0.3">
      <c r="A22" s="267">
        <v>12</v>
      </c>
      <c r="B22" s="295" t="s">
        <v>27</v>
      </c>
      <c r="C22" s="265" t="s">
        <v>53</v>
      </c>
      <c r="D22" s="289">
        <v>1</v>
      </c>
      <c r="E22" s="268">
        <v>1</v>
      </c>
      <c r="F22" s="291">
        <v>276960</v>
      </c>
      <c r="G22" s="269">
        <v>1</v>
      </c>
      <c r="H22" s="289">
        <v>1</v>
      </c>
      <c r="I22" s="268">
        <v>1</v>
      </c>
      <c r="J22" s="290" t="s">
        <v>22</v>
      </c>
      <c r="K22" s="290" t="s">
        <v>22</v>
      </c>
      <c r="L22" s="290" t="s">
        <v>22</v>
      </c>
      <c r="M22" s="291">
        <v>11160</v>
      </c>
      <c r="N22" s="271">
        <v>11520</v>
      </c>
      <c r="O22" s="272">
        <v>12000</v>
      </c>
      <c r="P22" s="270">
        <f t="shared" si="0"/>
        <v>288120</v>
      </c>
      <c r="Q22" s="291">
        <f t="shared" si="1"/>
        <v>299640</v>
      </c>
      <c r="R22" s="291">
        <f t="shared" si="2"/>
        <v>311640</v>
      </c>
      <c r="S22" s="296"/>
    </row>
    <row r="23" spans="1:20" s="251" customFormat="1" ht="18.75" x14ac:dyDescent="0.3">
      <c r="A23" s="397">
        <v>13</v>
      </c>
      <c r="B23" s="450" t="s">
        <v>28</v>
      </c>
      <c r="C23" s="379" t="s">
        <v>29</v>
      </c>
      <c r="D23" s="383">
        <v>1</v>
      </c>
      <c r="E23" s="383">
        <v>1</v>
      </c>
      <c r="F23" s="449">
        <v>302280</v>
      </c>
      <c r="G23" s="383">
        <v>1</v>
      </c>
      <c r="H23" s="385">
        <v>1</v>
      </c>
      <c r="I23" s="383">
        <v>1</v>
      </c>
      <c r="J23" s="398" t="s">
        <v>22</v>
      </c>
      <c r="K23" s="398" t="s">
        <v>22</v>
      </c>
      <c r="L23" s="383" t="s">
        <v>22</v>
      </c>
      <c r="M23" s="449">
        <v>11160</v>
      </c>
      <c r="N23" s="391">
        <v>10920</v>
      </c>
      <c r="O23" s="392">
        <v>11160</v>
      </c>
      <c r="P23" s="384">
        <f t="shared" si="0"/>
        <v>313440</v>
      </c>
      <c r="Q23" s="449">
        <f t="shared" si="1"/>
        <v>324360</v>
      </c>
      <c r="R23" s="449">
        <f t="shared" si="2"/>
        <v>335520</v>
      </c>
      <c r="S23" s="386"/>
    </row>
    <row r="24" spans="1:20" s="461" customFormat="1" ht="26.25" customHeight="1" x14ac:dyDescent="0.3">
      <c r="S24" s="462">
        <v>17</v>
      </c>
    </row>
    <row r="25" spans="1:20" s="251" customFormat="1" ht="18" customHeight="1" x14ac:dyDescent="0.3">
      <c r="A25" s="529" t="s">
        <v>3</v>
      </c>
      <c r="B25" s="529" t="s">
        <v>4</v>
      </c>
      <c r="C25" s="535" t="s">
        <v>5</v>
      </c>
      <c r="D25" s="535" t="s">
        <v>6</v>
      </c>
      <c r="E25" s="538" t="s">
        <v>7</v>
      </c>
      <c r="F25" s="539"/>
      <c r="G25" s="526" t="s">
        <v>8</v>
      </c>
      <c r="H25" s="527"/>
      <c r="I25" s="528"/>
      <c r="J25" s="476"/>
      <c r="K25" s="477"/>
      <c r="L25" s="478"/>
      <c r="M25" s="551" t="s">
        <v>9</v>
      </c>
      <c r="N25" s="552"/>
      <c r="O25" s="532"/>
      <c r="P25" s="551" t="s">
        <v>10</v>
      </c>
      <c r="Q25" s="552"/>
      <c r="R25" s="532"/>
      <c r="S25" s="529" t="s">
        <v>11</v>
      </c>
    </row>
    <row r="26" spans="1:20" s="251" customFormat="1" ht="18" customHeight="1" x14ac:dyDescent="0.3">
      <c r="A26" s="550"/>
      <c r="B26" s="550"/>
      <c r="C26" s="536"/>
      <c r="D26" s="536"/>
      <c r="E26" s="540"/>
      <c r="F26" s="541"/>
      <c r="G26" s="544" t="s">
        <v>12</v>
      </c>
      <c r="H26" s="545"/>
      <c r="I26" s="546"/>
      <c r="J26" s="544" t="s">
        <v>13</v>
      </c>
      <c r="K26" s="545"/>
      <c r="L26" s="546"/>
      <c r="M26" s="553"/>
      <c r="N26" s="531"/>
      <c r="O26" s="533"/>
      <c r="P26" s="553"/>
      <c r="Q26" s="531"/>
      <c r="R26" s="533"/>
      <c r="S26" s="550"/>
    </row>
    <row r="27" spans="1:20" s="251" customFormat="1" ht="18" customHeight="1" x14ac:dyDescent="0.3">
      <c r="A27" s="550"/>
      <c r="B27" s="550"/>
      <c r="C27" s="536"/>
      <c r="D27" s="536"/>
      <c r="E27" s="540"/>
      <c r="F27" s="541"/>
      <c r="G27" s="544" t="s">
        <v>14</v>
      </c>
      <c r="H27" s="545"/>
      <c r="I27" s="546"/>
      <c r="J27" s="544" t="s">
        <v>15</v>
      </c>
      <c r="K27" s="545"/>
      <c r="L27" s="546"/>
      <c r="M27" s="553"/>
      <c r="N27" s="531"/>
      <c r="O27" s="533"/>
      <c r="P27" s="553"/>
      <c r="Q27" s="531"/>
      <c r="R27" s="533"/>
      <c r="S27" s="550"/>
    </row>
    <row r="28" spans="1:20" s="251" customFormat="1" ht="18" customHeight="1" x14ac:dyDescent="0.3">
      <c r="A28" s="550"/>
      <c r="B28" s="550"/>
      <c r="C28" s="536"/>
      <c r="D28" s="536"/>
      <c r="E28" s="542"/>
      <c r="F28" s="543"/>
      <c r="G28" s="547" t="s">
        <v>16</v>
      </c>
      <c r="H28" s="548"/>
      <c r="I28" s="549"/>
      <c r="J28" s="474"/>
      <c r="K28" s="474"/>
      <c r="L28" s="475"/>
      <c r="M28" s="554"/>
      <c r="N28" s="555"/>
      <c r="O28" s="534"/>
      <c r="P28" s="554"/>
      <c r="Q28" s="555"/>
      <c r="R28" s="534"/>
      <c r="S28" s="550"/>
    </row>
    <row r="29" spans="1:20" s="251" customFormat="1" ht="18" customHeight="1" x14ac:dyDescent="0.25">
      <c r="A29" s="550"/>
      <c r="B29" s="550"/>
      <c r="C29" s="536"/>
      <c r="D29" s="536"/>
      <c r="E29" s="468" t="s">
        <v>17</v>
      </c>
      <c r="F29" s="468" t="s">
        <v>18</v>
      </c>
      <c r="G29" s="529">
        <v>2558</v>
      </c>
      <c r="H29" s="529">
        <v>2559</v>
      </c>
      <c r="I29" s="529">
        <v>2560</v>
      </c>
      <c r="J29" s="529">
        <v>2558</v>
      </c>
      <c r="K29" s="529">
        <v>2559</v>
      </c>
      <c r="L29" s="529">
        <v>2560</v>
      </c>
      <c r="M29" s="529">
        <v>2558</v>
      </c>
      <c r="N29" s="529">
        <v>2559</v>
      </c>
      <c r="O29" s="529">
        <v>2560</v>
      </c>
      <c r="P29" s="529">
        <v>2558</v>
      </c>
      <c r="Q29" s="529">
        <v>2559</v>
      </c>
      <c r="R29" s="529">
        <v>2560</v>
      </c>
      <c r="S29" s="550"/>
    </row>
    <row r="30" spans="1:20" s="251" customFormat="1" ht="18" customHeight="1" x14ac:dyDescent="0.3">
      <c r="A30" s="530"/>
      <c r="B30" s="530"/>
      <c r="C30" s="537"/>
      <c r="D30" s="537"/>
      <c r="E30" s="252" t="s">
        <v>19</v>
      </c>
      <c r="F30" s="253" t="s">
        <v>20</v>
      </c>
      <c r="G30" s="530"/>
      <c r="H30" s="530"/>
      <c r="I30" s="530"/>
      <c r="J30" s="530"/>
      <c r="K30" s="530"/>
      <c r="L30" s="530"/>
      <c r="M30" s="530"/>
      <c r="N30" s="530"/>
      <c r="O30" s="530"/>
      <c r="P30" s="530"/>
      <c r="Q30" s="530"/>
      <c r="R30" s="530"/>
      <c r="S30" s="530"/>
    </row>
    <row r="31" spans="1:20" s="251" customFormat="1" ht="20.25" x14ac:dyDescent="0.3">
      <c r="A31" s="254">
        <v>14</v>
      </c>
      <c r="B31" s="377" t="s">
        <v>103</v>
      </c>
      <c r="C31" s="284">
        <v>4</v>
      </c>
      <c r="D31" s="351">
        <v>1</v>
      </c>
      <c r="E31" s="257">
        <v>1</v>
      </c>
      <c r="F31" s="263">
        <v>169080</v>
      </c>
      <c r="G31" s="257">
        <v>1</v>
      </c>
      <c r="H31" s="351">
        <v>1</v>
      </c>
      <c r="I31" s="257">
        <v>1</v>
      </c>
      <c r="J31" s="257" t="s">
        <v>22</v>
      </c>
      <c r="K31" s="260" t="s">
        <v>22</v>
      </c>
      <c r="L31" s="257" t="s">
        <v>22</v>
      </c>
      <c r="M31" s="259">
        <v>7440</v>
      </c>
      <c r="N31" s="259">
        <v>7320</v>
      </c>
      <c r="O31" s="259">
        <v>7440</v>
      </c>
      <c r="P31" s="259">
        <f>F31+M31</f>
        <v>176520</v>
      </c>
      <c r="Q31" s="263">
        <f>F31+M31+N31</f>
        <v>183840</v>
      </c>
      <c r="R31" s="263">
        <f>F31+M31+N31+O31</f>
        <v>191280</v>
      </c>
      <c r="S31" s="264"/>
      <c r="T31" s="461"/>
    </row>
    <row r="32" spans="1:20" s="251" customFormat="1" ht="18.75" x14ac:dyDescent="0.3">
      <c r="A32" s="316">
        <v>15</v>
      </c>
      <c r="B32" s="317" t="s">
        <v>30</v>
      </c>
      <c r="C32" s="303">
        <v>4</v>
      </c>
      <c r="D32" s="318">
        <v>1</v>
      </c>
      <c r="E32" s="304">
        <v>1</v>
      </c>
      <c r="F32" s="274">
        <v>178200</v>
      </c>
      <c r="G32" s="305">
        <v>1</v>
      </c>
      <c r="H32" s="318">
        <v>1</v>
      </c>
      <c r="I32" s="304">
        <v>1</v>
      </c>
      <c r="J32" s="306" t="s">
        <v>22</v>
      </c>
      <c r="K32" s="306" t="s">
        <v>22</v>
      </c>
      <c r="L32" s="306" t="s">
        <v>22</v>
      </c>
      <c r="M32" s="274">
        <v>7080</v>
      </c>
      <c r="N32" s="307">
        <v>7080</v>
      </c>
      <c r="O32" s="308">
        <v>7440</v>
      </c>
      <c r="P32" s="273">
        <f t="shared" ref="P32" si="3">F32+M32</f>
        <v>185280</v>
      </c>
      <c r="Q32" s="274">
        <f t="shared" ref="Q32" si="4">F32+M32+N32</f>
        <v>192360</v>
      </c>
      <c r="R32" s="274">
        <f t="shared" ref="R32" si="5">F32+M32+N32+O32</f>
        <v>199800</v>
      </c>
      <c r="S32" s="275"/>
    </row>
    <row r="33" spans="1:19" s="251" customFormat="1" ht="18.75" x14ac:dyDescent="0.3">
      <c r="A33" s="293"/>
      <c r="B33" s="319" t="s">
        <v>31</v>
      </c>
      <c r="C33" s="320"/>
      <c r="D33" s="289"/>
      <c r="E33" s="268"/>
      <c r="F33" s="291"/>
      <c r="G33" s="269"/>
      <c r="H33" s="289"/>
      <c r="I33" s="268"/>
      <c r="J33" s="290"/>
      <c r="K33" s="290"/>
      <c r="L33" s="290"/>
      <c r="M33" s="296"/>
      <c r="N33" s="320"/>
      <c r="O33" s="321"/>
      <c r="P33" s="270"/>
      <c r="Q33" s="291"/>
      <c r="R33" s="291"/>
      <c r="S33" s="293"/>
    </row>
    <row r="34" spans="1:19" s="251" customFormat="1" ht="18.75" x14ac:dyDescent="0.3">
      <c r="A34" s="265"/>
      <c r="B34" s="322" t="s">
        <v>32</v>
      </c>
      <c r="C34" s="298"/>
      <c r="D34" s="289"/>
      <c r="E34" s="268"/>
      <c r="F34" s="291"/>
      <c r="G34" s="269"/>
      <c r="H34" s="289"/>
      <c r="I34" s="268"/>
      <c r="J34" s="290"/>
      <c r="K34" s="290"/>
      <c r="L34" s="290"/>
      <c r="M34" s="291"/>
      <c r="N34" s="271"/>
      <c r="O34" s="272"/>
      <c r="P34" s="270"/>
      <c r="Q34" s="291"/>
      <c r="R34" s="291"/>
      <c r="S34" s="293"/>
    </row>
    <row r="35" spans="1:19" s="251" customFormat="1" ht="18.75" x14ac:dyDescent="0.3">
      <c r="A35" s="265">
        <v>16</v>
      </c>
      <c r="B35" s="299" t="s">
        <v>33</v>
      </c>
      <c r="C35" s="298" t="s">
        <v>22</v>
      </c>
      <c r="D35" s="289">
        <v>1</v>
      </c>
      <c r="E35" s="268">
        <v>1</v>
      </c>
      <c r="F35" s="291">
        <v>168360</v>
      </c>
      <c r="G35" s="269">
        <v>1</v>
      </c>
      <c r="H35" s="289">
        <v>1</v>
      </c>
      <c r="I35" s="268">
        <v>1</v>
      </c>
      <c r="J35" s="290" t="s">
        <v>22</v>
      </c>
      <c r="K35" s="290" t="s">
        <v>22</v>
      </c>
      <c r="L35" s="290" t="s">
        <v>22</v>
      </c>
      <c r="M35" s="291">
        <v>7080</v>
      </c>
      <c r="N35" s="271">
        <v>6840</v>
      </c>
      <c r="O35" s="272">
        <v>6960</v>
      </c>
      <c r="P35" s="270">
        <f t="shared" ref="P35:P40" si="6">F35+M35</f>
        <v>175440</v>
      </c>
      <c r="Q35" s="291">
        <f t="shared" ref="Q35:Q40" si="7">F35+M35+N35</f>
        <v>182280</v>
      </c>
      <c r="R35" s="291">
        <f t="shared" ref="R35:R40" si="8">F35+M35+N35+O35</f>
        <v>189240</v>
      </c>
      <c r="S35" s="293"/>
    </row>
    <row r="36" spans="1:19" s="251" customFormat="1" ht="18.75" x14ac:dyDescent="0.3">
      <c r="A36" s="265"/>
      <c r="B36" s="322" t="s">
        <v>34</v>
      </c>
      <c r="C36" s="300"/>
      <c r="D36" s="269"/>
      <c r="E36" s="289"/>
      <c r="F36" s="270"/>
      <c r="G36" s="290"/>
      <c r="H36" s="269"/>
      <c r="I36" s="289"/>
      <c r="J36" s="289"/>
      <c r="K36" s="289"/>
      <c r="L36" s="289"/>
      <c r="M36" s="270"/>
      <c r="N36" s="291"/>
      <c r="O36" s="271"/>
      <c r="P36" s="270"/>
      <c r="Q36" s="291"/>
      <c r="R36" s="291"/>
      <c r="S36" s="292"/>
    </row>
    <row r="37" spans="1:19" s="251" customFormat="1" ht="18.75" x14ac:dyDescent="0.3">
      <c r="A37" s="265">
        <v>17</v>
      </c>
      <c r="B37" s="299" t="s">
        <v>35</v>
      </c>
      <c r="C37" s="300" t="s">
        <v>22</v>
      </c>
      <c r="D37" s="269">
        <v>1</v>
      </c>
      <c r="E37" s="289">
        <v>1</v>
      </c>
      <c r="F37" s="270">
        <v>188640</v>
      </c>
      <c r="G37" s="290">
        <v>1</v>
      </c>
      <c r="H37" s="269">
        <v>1</v>
      </c>
      <c r="I37" s="289">
        <v>1</v>
      </c>
      <c r="J37" s="289" t="s">
        <v>22</v>
      </c>
      <c r="K37" s="289" t="s">
        <v>22</v>
      </c>
      <c r="L37" s="289" t="s">
        <v>22</v>
      </c>
      <c r="M37" s="270">
        <v>7440</v>
      </c>
      <c r="N37" s="291">
        <v>7440</v>
      </c>
      <c r="O37" s="271">
        <v>7320</v>
      </c>
      <c r="P37" s="270">
        <f t="shared" si="6"/>
        <v>196080</v>
      </c>
      <c r="Q37" s="291">
        <f t="shared" si="7"/>
        <v>203520</v>
      </c>
      <c r="R37" s="291">
        <f t="shared" si="8"/>
        <v>210840</v>
      </c>
      <c r="S37" s="292"/>
    </row>
    <row r="38" spans="1:19" s="251" customFormat="1" ht="18.75" x14ac:dyDescent="0.3">
      <c r="A38" s="265"/>
      <c r="B38" s="322" t="s">
        <v>36</v>
      </c>
      <c r="C38" s="300"/>
      <c r="D38" s="269"/>
      <c r="E38" s="289"/>
      <c r="F38" s="270"/>
      <c r="G38" s="290"/>
      <c r="H38" s="269"/>
      <c r="I38" s="289"/>
      <c r="J38" s="289"/>
      <c r="K38" s="289"/>
      <c r="L38" s="289"/>
      <c r="M38" s="270"/>
      <c r="N38" s="291"/>
      <c r="O38" s="291"/>
      <c r="P38" s="270"/>
      <c r="Q38" s="291"/>
      <c r="R38" s="291"/>
      <c r="S38" s="292"/>
    </row>
    <row r="39" spans="1:19" s="251" customFormat="1" ht="18.75" x14ac:dyDescent="0.3">
      <c r="A39" s="265">
        <v>18</v>
      </c>
      <c r="B39" s="299" t="s">
        <v>37</v>
      </c>
      <c r="C39" s="300" t="s">
        <v>22</v>
      </c>
      <c r="D39" s="269">
        <v>1</v>
      </c>
      <c r="E39" s="289">
        <v>1</v>
      </c>
      <c r="F39" s="270">
        <v>136800</v>
      </c>
      <c r="G39" s="290">
        <v>1</v>
      </c>
      <c r="H39" s="269">
        <v>1</v>
      </c>
      <c r="I39" s="289">
        <v>1</v>
      </c>
      <c r="J39" s="289" t="s">
        <v>22</v>
      </c>
      <c r="K39" s="289" t="s">
        <v>22</v>
      </c>
      <c r="L39" s="289" t="s">
        <v>22</v>
      </c>
      <c r="M39" s="270">
        <v>5520</v>
      </c>
      <c r="N39" s="291">
        <v>5640</v>
      </c>
      <c r="O39" s="271">
        <v>6120</v>
      </c>
      <c r="P39" s="270">
        <f t="shared" si="6"/>
        <v>142320</v>
      </c>
      <c r="Q39" s="291">
        <f t="shared" si="7"/>
        <v>147960</v>
      </c>
      <c r="R39" s="291">
        <f t="shared" si="8"/>
        <v>154080</v>
      </c>
      <c r="S39" s="292"/>
    </row>
    <row r="40" spans="1:19" s="251" customFormat="1" ht="18.75" x14ac:dyDescent="0.3">
      <c r="A40" s="323">
        <v>19</v>
      </c>
      <c r="B40" s="324" t="s">
        <v>38</v>
      </c>
      <c r="C40" s="325" t="s">
        <v>22</v>
      </c>
      <c r="D40" s="326">
        <v>1</v>
      </c>
      <c r="E40" s="327">
        <v>1</v>
      </c>
      <c r="F40" s="328">
        <v>178200</v>
      </c>
      <c r="G40" s="329">
        <v>1</v>
      </c>
      <c r="H40" s="326">
        <v>1</v>
      </c>
      <c r="I40" s="327">
        <v>1</v>
      </c>
      <c r="J40" s="327" t="s">
        <v>22</v>
      </c>
      <c r="K40" s="327" t="s">
        <v>22</v>
      </c>
      <c r="L40" s="327" t="s">
        <v>22</v>
      </c>
      <c r="M40" s="328">
        <v>7080</v>
      </c>
      <c r="N40" s="330">
        <v>7080</v>
      </c>
      <c r="O40" s="331">
        <v>7440</v>
      </c>
      <c r="P40" s="270">
        <f t="shared" si="6"/>
        <v>185280</v>
      </c>
      <c r="Q40" s="291">
        <f t="shared" si="7"/>
        <v>192360</v>
      </c>
      <c r="R40" s="291">
        <f t="shared" si="8"/>
        <v>199800</v>
      </c>
      <c r="S40" s="292"/>
    </row>
    <row r="41" spans="1:19" s="251" customFormat="1" ht="18.75" x14ac:dyDescent="0.3">
      <c r="A41" s="265"/>
      <c r="B41" s="322" t="s">
        <v>86</v>
      </c>
      <c r="C41" s="298"/>
      <c r="D41" s="289"/>
      <c r="E41" s="268"/>
      <c r="F41" s="291"/>
      <c r="G41" s="269"/>
      <c r="H41" s="289"/>
      <c r="I41" s="268"/>
      <c r="J41" s="290"/>
      <c r="K41" s="290"/>
      <c r="L41" s="290"/>
      <c r="M41" s="291"/>
      <c r="N41" s="271"/>
      <c r="O41" s="272"/>
      <c r="P41" s="270"/>
      <c r="Q41" s="291"/>
      <c r="R41" s="291"/>
      <c r="S41" s="293"/>
    </row>
    <row r="42" spans="1:19" s="251" customFormat="1" ht="18.75" x14ac:dyDescent="0.3">
      <c r="A42" s="265">
        <v>20</v>
      </c>
      <c r="B42" s="299" t="s">
        <v>87</v>
      </c>
      <c r="C42" s="298" t="s">
        <v>22</v>
      </c>
      <c r="D42" s="289">
        <v>1</v>
      </c>
      <c r="E42" s="289">
        <v>1</v>
      </c>
      <c r="F42" s="270">
        <v>128076</v>
      </c>
      <c r="G42" s="290">
        <v>1</v>
      </c>
      <c r="H42" s="269">
        <v>1</v>
      </c>
      <c r="I42" s="289">
        <v>1</v>
      </c>
      <c r="J42" s="289" t="s">
        <v>22</v>
      </c>
      <c r="K42" s="289" t="s">
        <v>22</v>
      </c>
      <c r="L42" s="289" t="s">
        <v>22</v>
      </c>
      <c r="M42" s="270">
        <v>5844</v>
      </c>
      <c r="N42" s="271">
        <v>6084</v>
      </c>
      <c r="O42" s="272">
        <v>6324</v>
      </c>
      <c r="P42" s="270">
        <f>F42+M42</f>
        <v>133920</v>
      </c>
      <c r="Q42" s="291">
        <f>F42+M42+N42</f>
        <v>140004</v>
      </c>
      <c r="R42" s="291">
        <f>F42+M42+N42+O42</f>
        <v>146328</v>
      </c>
      <c r="S42" s="293"/>
    </row>
    <row r="43" spans="1:19" s="251" customFormat="1" ht="18.75" x14ac:dyDescent="0.3">
      <c r="A43" s="265">
        <v>21</v>
      </c>
      <c r="B43" s="299" t="s">
        <v>88</v>
      </c>
      <c r="C43" s="298" t="s">
        <v>22</v>
      </c>
      <c r="D43" s="289">
        <v>1</v>
      </c>
      <c r="E43" s="289">
        <v>1</v>
      </c>
      <c r="F43" s="270">
        <v>118800</v>
      </c>
      <c r="G43" s="329">
        <v>1</v>
      </c>
      <c r="H43" s="326">
        <v>1</v>
      </c>
      <c r="I43" s="327">
        <v>1</v>
      </c>
      <c r="J43" s="327" t="s">
        <v>22</v>
      </c>
      <c r="K43" s="327" t="s">
        <v>22</v>
      </c>
      <c r="L43" s="327" t="s">
        <v>22</v>
      </c>
      <c r="M43" s="270">
        <v>5472</v>
      </c>
      <c r="N43" s="271">
        <v>5700</v>
      </c>
      <c r="O43" s="272">
        <v>5928</v>
      </c>
      <c r="P43" s="270">
        <f t="shared" ref="P43:P44" si="9">F43+M43</f>
        <v>124272</v>
      </c>
      <c r="Q43" s="291">
        <f t="shared" ref="Q43:Q44" si="10">F43+M43+N43</f>
        <v>129972</v>
      </c>
      <c r="R43" s="291">
        <f t="shared" ref="R43:R44" si="11">F43+M43+N43+O43</f>
        <v>135900</v>
      </c>
      <c r="S43" s="293"/>
    </row>
    <row r="44" spans="1:19" s="251" customFormat="1" ht="18.75" x14ac:dyDescent="0.3">
      <c r="A44" s="265">
        <v>22</v>
      </c>
      <c r="B44" s="299" t="s">
        <v>38</v>
      </c>
      <c r="C44" s="298" t="s">
        <v>22</v>
      </c>
      <c r="D44" s="289">
        <v>1</v>
      </c>
      <c r="E44" s="289">
        <v>1</v>
      </c>
      <c r="F44" s="270">
        <v>118800</v>
      </c>
      <c r="G44" s="290">
        <v>1</v>
      </c>
      <c r="H44" s="269">
        <v>1</v>
      </c>
      <c r="I44" s="289">
        <v>1</v>
      </c>
      <c r="J44" s="289" t="s">
        <v>22</v>
      </c>
      <c r="K44" s="289" t="s">
        <v>22</v>
      </c>
      <c r="L44" s="289" t="s">
        <v>22</v>
      </c>
      <c r="M44" s="270">
        <v>5472</v>
      </c>
      <c r="N44" s="271">
        <v>5700</v>
      </c>
      <c r="O44" s="272">
        <v>5928</v>
      </c>
      <c r="P44" s="270">
        <f t="shared" si="9"/>
        <v>124272</v>
      </c>
      <c r="Q44" s="291">
        <f t="shared" si="10"/>
        <v>129972</v>
      </c>
      <c r="R44" s="291">
        <f t="shared" si="11"/>
        <v>135900</v>
      </c>
      <c r="S44" s="293"/>
    </row>
    <row r="45" spans="1:19" s="251" customFormat="1" ht="18.75" x14ac:dyDescent="0.3">
      <c r="A45" s="301">
        <v>23</v>
      </c>
      <c r="B45" s="317" t="s">
        <v>89</v>
      </c>
      <c r="C45" s="303" t="s">
        <v>22</v>
      </c>
      <c r="D45" s="318">
        <v>2</v>
      </c>
      <c r="E45" s="318">
        <v>2</v>
      </c>
      <c r="F45" s="273">
        <v>266640</v>
      </c>
      <c r="G45" s="305">
        <v>2</v>
      </c>
      <c r="H45" s="318">
        <v>2</v>
      </c>
      <c r="I45" s="318">
        <v>2</v>
      </c>
      <c r="J45" s="318" t="s">
        <v>22</v>
      </c>
      <c r="K45" s="318" t="s">
        <v>22</v>
      </c>
      <c r="L45" s="318" t="s">
        <v>22</v>
      </c>
      <c r="M45" s="273">
        <v>11808</v>
      </c>
      <c r="N45" s="307">
        <v>12288</v>
      </c>
      <c r="O45" s="308">
        <v>12768</v>
      </c>
      <c r="P45" s="273">
        <f>F45+M45</f>
        <v>278448</v>
      </c>
      <c r="Q45" s="274">
        <f>F45+M45+N45</f>
        <v>290736</v>
      </c>
      <c r="R45" s="274">
        <f>F45+M45+N45+O45</f>
        <v>303504</v>
      </c>
      <c r="S45" s="309"/>
    </row>
    <row r="46" spans="1:19" s="251" customFormat="1" ht="18.75" x14ac:dyDescent="0.3">
      <c r="A46" s="301">
        <v>24</v>
      </c>
      <c r="B46" s="332" t="s">
        <v>89</v>
      </c>
      <c r="C46" s="298" t="s">
        <v>22</v>
      </c>
      <c r="D46" s="304">
        <v>3</v>
      </c>
      <c r="E46" s="470">
        <v>3</v>
      </c>
      <c r="F46" s="333">
        <v>356400</v>
      </c>
      <c r="G46" s="470">
        <v>3</v>
      </c>
      <c r="H46" s="304">
        <v>3</v>
      </c>
      <c r="I46" s="470">
        <v>3</v>
      </c>
      <c r="J46" s="470" t="s">
        <v>22</v>
      </c>
      <c r="K46" s="470" t="s">
        <v>22</v>
      </c>
      <c r="L46" s="470" t="s">
        <v>22</v>
      </c>
      <c r="M46" s="273">
        <v>16416</v>
      </c>
      <c r="N46" s="313">
        <v>17100</v>
      </c>
      <c r="O46" s="334">
        <v>17784</v>
      </c>
      <c r="P46" s="273">
        <f>F46+M46</f>
        <v>372816</v>
      </c>
      <c r="Q46" s="274">
        <f>F46+M46+N46</f>
        <v>389916</v>
      </c>
      <c r="R46" s="274">
        <f>F46+M46+N46+O46</f>
        <v>407700</v>
      </c>
      <c r="S46" s="275"/>
    </row>
    <row r="47" spans="1:19" s="251" customFormat="1" ht="18.75" x14ac:dyDescent="0.3">
      <c r="A47" s="379">
        <v>25</v>
      </c>
      <c r="B47" s="380" t="s">
        <v>89</v>
      </c>
      <c r="C47" s="448" t="s">
        <v>22</v>
      </c>
      <c r="D47" s="383">
        <v>1</v>
      </c>
      <c r="E47" s="385">
        <v>1</v>
      </c>
      <c r="F47" s="384">
        <v>112800</v>
      </c>
      <c r="G47" s="382">
        <v>1</v>
      </c>
      <c r="H47" s="383">
        <v>1</v>
      </c>
      <c r="I47" s="385">
        <v>1</v>
      </c>
      <c r="J47" s="385" t="s">
        <v>22</v>
      </c>
      <c r="K47" s="385" t="s">
        <v>22</v>
      </c>
      <c r="L47" s="385" t="s">
        <v>22</v>
      </c>
      <c r="M47" s="384">
        <v>5232</v>
      </c>
      <c r="N47" s="391">
        <v>5448</v>
      </c>
      <c r="O47" s="392">
        <v>5664</v>
      </c>
      <c r="P47" s="384">
        <f>F47+M47</f>
        <v>118032</v>
      </c>
      <c r="Q47" s="449">
        <f>F47+M47+N47</f>
        <v>123480</v>
      </c>
      <c r="R47" s="449">
        <f>F47+M47+N47+O47</f>
        <v>129144</v>
      </c>
      <c r="S47" s="384"/>
    </row>
    <row r="49" spans="1:19" ht="20.25" x14ac:dyDescent="0.2">
      <c r="S49" s="462">
        <v>18</v>
      </c>
    </row>
    <row r="50" spans="1:19" s="315" customFormat="1" ht="18" customHeight="1" x14ac:dyDescent="0.3">
      <c r="A50" s="529" t="s">
        <v>3</v>
      </c>
      <c r="B50" s="529" t="s">
        <v>4</v>
      </c>
      <c r="C50" s="535" t="s">
        <v>5</v>
      </c>
      <c r="D50" s="535" t="s">
        <v>6</v>
      </c>
      <c r="E50" s="538" t="s">
        <v>7</v>
      </c>
      <c r="F50" s="539"/>
      <c r="G50" s="526" t="s">
        <v>8</v>
      </c>
      <c r="H50" s="527"/>
      <c r="I50" s="528"/>
      <c r="J50" s="476"/>
      <c r="K50" s="477"/>
      <c r="L50" s="478"/>
      <c r="M50" s="551" t="s">
        <v>9</v>
      </c>
      <c r="N50" s="552"/>
      <c r="O50" s="532"/>
      <c r="P50" s="551" t="s">
        <v>10</v>
      </c>
      <c r="Q50" s="552"/>
      <c r="R50" s="532"/>
      <c r="S50" s="529" t="s">
        <v>11</v>
      </c>
    </row>
    <row r="51" spans="1:19" s="315" customFormat="1" ht="18" customHeight="1" x14ac:dyDescent="0.3">
      <c r="A51" s="550"/>
      <c r="B51" s="550"/>
      <c r="C51" s="536"/>
      <c r="D51" s="536"/>
      <c r="E51" s="540"/>
      <c r="F51" s="541"/>
      <c r="G51" s="544" t="s">
        <v>12</v>
      </c>
      <c r="H51" s="545"/>
      <c r="I51" s="546"/>
      <c r="J51" s="544" t="s">
        <v>13</v>
      </c>
      <c r="K51" s="545"/>
      <c r="L51" s="546"/>
      <c r="M51" s="553"/>
      <c r="N51" s="531"/>
      <c r="O51" s="533"/>
      <c r="P51" s="553"/>
      <c r="Q51" s="531"/>
      <c r="R51" s="533"/>
      <c r="S51" s="550"/>
    </row>
    <row r="52" spans="1:19" s="315" customFormat="1" ht="18" customHeight="1" x14ac:dyDescent="0.3">
      <c r="A52" s="550"/>
      <c r="B52" s="550"/>
      <c r="C52" s="536"/>
      <c r="D52" s="536"/>
      <c r="E52" s="540"/>
      <c r="F52" s="541"/>
      <c r="G52" s="544" t="s">
        <v>14</v>
      </c>
      <c r="H52" s="545"/>
      <c r="I52" s="546"/>
      <c r="J52" s="544" t="s">
        <v>15</v>
      </c>
      <c r="K52" s="545"/>
      <c r="L52" s="546"/>
      <c r="M52" s="553"/>
      <c r="N52" s="531"/>
      <c r="O52" s="533"/>
      <c r="P52" s="553"/>
      <c r="Q52" s="531"/>
      <c r="R52" s="533"/>
      <c r="S52" s="550"/>
    </row>
    <row r="53" spans="1:19" s="315" customFormat="1" ht="18" customHeight="1" x14ac:dyDescent="0.3">
      <c r="A53" s="550"/>
      <c r="B53" s="550"/>
      <c r="C53" s="536"/>
      <c r="D53" s="536"/>
      <c r="E53" s="542"/>
      <c r="F53" s="543"/>
      <c r="G53" s="547" t="s">
        <v>16</v>
      </c>
      <c r="H53" s="548"/>
      <c r="I53" s="549"/>
      <c r="J53" s="474"/>
      <c r="K53" s="474"/>
      <c r="L53" s="475"/>
      <c r="M53" s="554"/>
      <c r="N53" s="555"/>
      <c r="O53" s="534"/>
      <c r="P53" s="554"/>
      <c r="Q53" s="555"/>
      <c r="R53" s="534"/>
      <c r="S53" s="550"/>
    </row>
    <row r="54" spans="1:19" s="315" customFormat="1" ht="18" customHeight="1" x14ac:dyDescent="0.25">
      <c r="A54" s="550"/>
      <c r="B54" s="550"/>
      <c r="C54" s="536"/>
      <c r="D54" s="536"/>
      <c r="E54" s="468" t="s">
        <v>17</v>
      </c>
      <c r="F54" s="468" t="s">
        <v>18</v>
      </c>
      <c r="G54" s="529">
        <v>2558</v>
      </c>
      <c r="H54" s="529">
        <v>2559</v>
      </c>
      <c r="I54" s="529">
        <v>2560</v>
      </c>
      <c r="J54" s="529">
        <v>2558</v>
      </c>
      <c r="K54" s="529">
        <v>2559</v>
      </c>
      <c r="L54" s="529">
        <v>2560</v>
      </c>
      <c r="M54" s="529">
        <v>2558</v>
      </c>
      <c r="N54" s="529">
        <v>2559</v>
      </c>
      <c r="O54" s="529">
        <v>2560</v>
      </c>
      <c r="P54" s="529">
        <v>2558</v>
      </c>
      <c r="Q54" s="529">
        <v>2559</v>
      </c>
      <c r="R54" s="529">
        <v>2560</v>
      </c>
      <c r="S54" s="550"/>
    </row>
    <row r="55" spans="1:19" s="315" customFormat="1" ht="18" customHeight="1" x14ac:dyDescent="0.3">
      <c r="A55" s="530"/>
      <c r="B55" s="530"/>
      <c r="C55" s="537"/>
      <c r="D55" s="537"/>
      <c r="E55" s="252" t="s">
        <v>19</v>
      </c>
      <c r="F55" s="253" t="s">
        <v>20</v>
      </c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/>
    </row>
    <row r="56" spans="1:19" s="251" customFormat="1" ht="18.75" x14ac:dyDescent="0.3">
      <c r="A56" s="265"/>
      <c r="B56" s="322" t="s">
        <v>90</v>
      </c>
      <c r="C56" s="300"/>
      <c r="D56" s="269"/>
      <c r="E56" s="289"/>
      <c r="F56" s="270"/>
      <c r="G56" s="290"/>
      <c r="H56" s="269"/>
      <c r="I56" s="289"/>
      <c r="J56" s="289"/>
      <c r="K56" s="289"/>
      <c r="L56" s="289"/>
      <c r="M56" s="270"/>
      <c r="N56" s="271"/>
      <c r="O56" s="272"/>
      <c r="P56" s="270"/>
      <c r="Q56" s="271"/>
      <c r="R56" s="270"/>
      <c r="S56" s="293"/>
    </row>
    <row r="57" spans="1:19" s="251" customFormat="1" ht="18.75" x14ac:dyDescent="0.3">
      <c r="A57" s="265">
        <v>26</v>
      </c>
      <c r="B57" s="299" t="s">
        <v>91</v>
      </c>
      <c r="C57" s="300" t="s">
        <v>22</v>
      </c>
      <c r="D57" s="269">
        <v>1</v>
      </c>
      <c r="E57" s="289">
        <v>1</v>
      </c>
      <c r="F57" s="270">
        <v>108000</v>
      </c>
      <c r="G57" s="290">
        <v>1</v>
      </c>
      <c r="H57" s="269">
        <v>1</v>
      </c>
      <c r="I57" s="289">
        <v>1</v>
      </c>
      <c r="J57" s="289"/>
      <c r="K57" s="289"/>
      <c r="L57" s="289"/>
      <c r="M57" s="335" t="s">
        <v>22</v>
      </c>
      <c r="N57" s="336" t="s">
        <v>22</v>
      </c>
      <c r="O57" s="337" t="s">
        <v>22</v>
      </c>
      <c r="P57" s="270">
        <v>108000</v>
      </c>
      <c r="Q57" s="270">
        <v>108000</v>
      </c>
      <c r="R57" s="270">
        <v>108000</v>
      </c>
      <c r="S57" s="293"/>
    </row>
    <row r="58" spans="1:19" s="251" customFormat="1" ht="18.75" x14ac:dyDescent="0.3">
      <c r="A58" s="338">
        <v>27</v>
      </c>
      <c r="B58" s="339" t="s">
        <v>89</v>
      </c>
      <c r="C58" s="340" t="s">
        <v>22</v>
      </c>
      <c r="D58" s="474">
        <v>6</v>
      </c>
      <c r="E58" s="473">
        <v>6</v>
      </c>
      <c r="F58" s="341">
        <v>648000</v>
      </c>
      <c r="G58" s="475">
        <v>6</v>
      </c>
      <c r="H58" s="474">
        <v>6</v>
      </c>
      <c r="I58" s="473">
        <v>6</v>
      </c>
      <c r="J58" s="473"/>
      <c r="K58" s="473"/>
      <c r="L58" s="473"/>
      <c r="M58" s="342" t="s">
        <v>22</v>
      </c>
      <c r="N58" s="343" t="s">
        <v>22</v>
      </c>
      <c r="O58" s="344" t="s">
        <v>22</v>
      </c>
      <c r="P58" s="341">
        <v>648000</v>
      </c>
      <c r="Q58" s="341">
        <v>648000</v>
      </c>
      <c r="R58" s="341">
        <v>648000</v>
      </c>
      <c r="S58" s="345"/>
    </row>
    <row r="59" spans="1:19" s="251" customFormat="1" ht="18.75" x14ac:dyDescent="0.3">
      <c r="A59" s="595" t="s">
        <v>39</v>
      </c>
      <c r="B59" s="596"/>
      <c r="C59" s="346"/>
      <c r="D59" s="474"/>
      <c r="E59" s="474"/>
      <c r="F59" s="347"/>
      <c r="G59" s="474"/>
      <c r="H59" s="474"/>
      <c r="I59" s="474"/>
      <c r="J59" s="474"/>
      <c r="K59" s="474"/>
      <c r="L59" s="474"/>
      <c r="M59" s="347"/>
      <c r="N59" s="347"/>
      <c r="O59" s="347"/>
      <c r="P59" s="348"/>
      <c r="Q59" s="281"/>
      <c r="R59" s="348"/>
      <c r="S59" s="349"/>
    </row>
    <row r="60" spans="1:19" s="251" customFormat="1" ht="18.75" x14ac:dyDescent="0.3">
      <c r="A60" s="283">
        <v>28</v>
      </c>
      <c r="B60" s="350" t="s">
        <v>40</v>
      </c>
      <c r="C60" s="284">
        <v>8</v>
      </c>
      <c r="D60" s="258">
        <v>1</v>
      </c>
      <c r="E60" s="351">
        <v>1</v>
      </c>
      <c r="F60" s="259">
        <v>462000</v>
      </c>
      <c r="G60" s="260">
        <v>1</v>
      </c>
      <c r="H60" s="258">
        <v>1</v>
      </c>
      <c r="I60" s="351">
        <v>1</v>
      </c>
      <c r="J60" s="351" t="s">
        <v>22</v>
      </c>
      <c r="K60" s="351" t="s">
        <v>22</v>
      </c>
      <c r="L60" s="351" t="s">
        <v>22</v>
      </c>
      <c r="M60" s="259">
        <v>16560</v>
      </c>
      <c r="N60" s="263">
        <v>16440</v>
      </c>
      <c r="O60" s="261">
        <v>16440</v>
      </c>
      <c r="P60" s="273">
        <f>F60+M60</f>
        <v>478560</v>
      </c>
      <c r="Q60" s="307">
        <f>F60+M60+N60</f>
        <v>495000</v>
      </c>
      <c r="R60" s="273">
        <f>F60+M60+N60+O60</f>
        <v>511440</v>
      </c>
      <c r="S60" s="264"/>
    </row>
    <row r="61" spans="1:19" s="251" customFormat="1" ht="18.75" x14ac:dyDescent="0.3">
      <c r="A61" s="301">
        <v>29</v>
      </c>
      <c r="B61" s="299" t="s">
        <v>118</v>
      </c>
      <c r="C61" s="300">
        <v>7</v>
      </c>
      <c r="D61" s="268">
        <v>1</v>
      </c>
      <c r="E61" s="268">
        <v>1</v>
      </c>
      <c r="F61" s="335">
        <v>367080</v>
      </c>
      <c r="G61" s="290">
        <v>1</v>
      </c>
      <c r="H61" s="269">
        <v>1</v>
      </c>
      <c r="I61" s="289">
        <v>1</v>
      </c>
      <c r="J61" s="447" t="s">
        <v>22</v>
      </c>
      <c r="K61" s="289" t="s">
        <v>22</v>
      </c>
      <c r="L61" s="289" t="s">
        <v>22</v>
      </c>
      <c r="M61" s="270">
        <v>13920</v>
      </c>
      <c r="N61" s="270">
        <v>13920</v>
      </c>
      <c r="O61" s="270">
        <v>13920</v>
      </c>
      <c r="P61" s="270">
        <f>F61+M61</f>
        <v>381000</v>
      </c>
      <c r="Q61" s="271">
        <f>F61+M61+N61</f>
        <v>394920</v>
      </c>
      <c r="R61" s="270">
        <f>F61+M61+N61+O61</f>
        <v>408840</v>
      </c>
      <c r="S61" s="304" t="s">
        <v>117</v>
      </c>
    </row>
    <row r="62" spans="1:19" s="251" customFormat="1" ht="18.75" x14ac:dyDescent="0.3">
      <c r="A62" s="265">
        <v>30</v>
      </c>
      <c r="B62" s="302" t="s">
        <v>41</v>
      </c>
      <c r="C62" s="301">
        <v>5</v>
      </c>
      <c r="D62" s="305">
        <v>1</v>
      </c>
      <c r="E62" s="268">
        <v>1</v>
      </c>
      <c r="F62" s="270">
        <v>218760</v>
      </c>
      <c r="G62" s="268">
        <v>1</v>
      </c>
      <c r="H62" s="305">
        <v>1</v>
      </c>
      <c r="I62" s="268">
        <v>1</v>
      </c>
      <c r="J62" s="268" t="s">
        <v>22</v>
      </c>
      <c r="K62" s="268" t="s">
        <v>22</v>
      </c>
      <c r="L62" s="318" t="s">
        <v>22</v>
      </c>
      <c r="M62" s="273">
        <v>8640</v>
      </c>
      <c r="N62" s="274">
        <v>8520</v>
      </c>
      <c r="O62" s="307">
        <v>8880</v>
      </c>
      <c r="P62" s="273">
        <f t="shared" ref="P62:P68" si="12">F62+M62</f>
        <v>227400</v>
      </c>
      <c r="Q62" s="307">
        <f t="shared" ref="Q62:Q68" si="13">F62+M62+N62</f>
        <v>235920</v>
      </c>
      <c r="R62" s="273">
        <f t="shared" ref="R62:R68" si="14">F62+M62+N62+O62</f>
        <v>244800</v>
      </c>
      <c r="S62" s="273"/>
    </row>
    <row r="63" spans="1:19" s="251" customFormat="1" ht="18.75" x14ac:dyDescent="0.3">
      <c r="A63" s="301">
        <v>31</v>
      </c>
      <c r="B63" s="266" t="s">
        <v>41</v>
      </c>
      <c r="C63" s="265" t="s">
        <v>29</v>
      </c>
      <c r="D63" s="269">
        <v>1</v>
      </c>
      <c r="E63" s="289">
        <v>1</v>
      </c>
      <c r="F63" s="270">
        <v>244320</v>
      </c>
      <c r="G63" s="290">
        <v>1</v>
      </c>
      <c r="H63" s="269">
        <v>1</v>
      </c>
      <c r="I63" s="289">
        <v>1</v>
      </c>
      <c r="J63" s="289" t="s">
        <v>22</v>
      </c>
      <c r="K63" s="289" t="s">
        <v>22</v>
      </c>
      <c r="L63" s="289" t="s">
        <v>22</v>
      </c>
      <c r="M63" s="270">
        <v>9960</v>
      </c>
      <c r="N63" s="291">
        <v>10200</v>
      </c>
      <c r="O63" s="271">
        <v>10560</v>
      </c>
      <c r="P63" s="273">
        <f t="shared" si="12"/>
        <v>254280</v>
      </c>
      <c r="Q63" s="307">
        <f t="shared" si="13"/>
        <v>264480</v>
      </c>
      <c r="R63" s="273">
        <f t="shared" si="14"/>
        <v>275040</v>
      </c>
      <c r="S63" s="270"/>
    </row>
    <row r="64" spans="1:19" s="251" customFormat="1" ht="18.75" x14ac:dyDescent="0.3">
      <c r="A64" s="265">
        <v>32</v>
      </c>
      <c r="B64" s="302" t="s">
        <v>41</v>
      </c>
      <c r="C64" s="301" t="s">
        <v>29</v>
      </c>
      <c r="D64" s="304">
        <v>1</v>
      </c>
      <c r="E64" s="304">
        <v>1</v>
      </c>
      <c r="F64" s="273">
        <v>259440</v>
      </c>
      <c r="G64" s="304">
        <v>1</v>
      </c>
      <c r="H64" s="304">
        <v>1</v>
      </c>
      <c r="I64" s="304">
        <v>1</v>
      </c>
      <c r="J64" s="304" t="s">
        <v>22</v>
      </c>
      <c r="K64" s="304" t="s">
        <v>22</v>
      </c>
      <c r="L64" s="304" t="s">
        <v>22</v>
      </c>
      <c r="M64" s="273">
        <v>10440</v>
      </c>
      <c r="N64" s="274">
        <v>10560</v>
      </c>
      <c r="O64" s="307">
        <v>10800</v>
      </c>
      <c r="P64" s="273">
        <f t="shared" si="12"/>
        <v>269880</v>
      </c>
      <c r="Q64" s="307">
        <f t="shared" si="13"/>
        <v>280440</v>
      </c>
      <c r="R64" s="273">
        <f t="shared" si="14"/>
        <v>291240</v>
      </c>
      <c r="S64" s="273"/>
    </row>
    <row r="65" spans="1:19" s="251" customFormat="1" ht="18.75" x14ac:dyDescent="0.3">
      <c r="A65" s="301">
        <v>33</v>
      </c>
      <c r="B65" s="299" t="s">
        <v>44</v>
      </c>
      <c r="C65" s="300" t="s">
        <v>29</v>
      </c>
      <c r="D65" s="352">
        <v>1</v>
      </c>
      <c r="E65" s="471">
        <v>1</v>
      </c>
      <c r="F65" s="270">
        <v>239640</v>
      </c>
      <c r="G65" s="290">
        <v>1</v>
      </c>
      <c r="H65" s="290">
        <v>1</v>
      </c>
      <c r="I65" s="268">
        <v>1</v>
      </c>
      <c r="J65" s="268" t="s">
        <v>22</v>
      </c>
      <c r="K65" s="470" t="s">
        <v>22</v>
      </c>
      <c r="L65" s="470" t="s">
        <v>22</v>
      </c>
      <c r="M65" s="270">
        <v>9720</v>
      </c>
      <c r="N65" s="291">
        <v>10080</v>
      </c>
      <c r="O65" s="271">
        <v>10440</v>
      </c>
      <c r="P65" s="273">
        <f>F65+M65</f>
        <v>249360</v>
      </c>
      <c r="Q65" s="307">
        <f>F65+M65+N65</f>
        <v>259440</v>
      </c>
      <c r="R65" s="273">
        <f>F65+M65+N65+O65</f>
        <v>269880</v>
      </c>
      <c r="S65" s="270"/>
    </row>
    <row r="66" spans="1:19" s="251" customFormat="1" ht="18.75" x14ac:dyDescent="0.3">
      <c r="A66" s="265">
        <v>34</v>
      </c>
      <c r="B66" s="299" t="s">
        <v>42</v>
      </c>
      <c r="C66" s="298" t="s">
        <v>53</v>
      </c>
      <c r="D66" s="268">
        <v>1</v>
      </c>
      <c r="E66" s="269">
        <v>1</v>
      </c>
      <c r="F66" s="270">
        <v>254880</v>
      </c>
      <c r="G66" s="290">
        <v>1</v>
      </c>
      <c r="H66" s="269">
        <v>1</v>
      </c>
      <c r="I66" s="289">
        <v>1</v>
      </c>
      <c r="J66" s="289" t="s">
        <v>22</v>
      </c>
      <c r="K66" s="289" t="s">
        <v>22</v>
      </c>
      <c r="L66" s="289" t="s">
        <v>22</v>
      </c>
      <c r="M66" s="270">
        <v>11160</v>
      </c>
      <c r="N66" s="291">
        <v>10920</v>
      </c>
      <c r="O66" s="271">
        <v>11160</v>
      </c>
      <c r="P66" s="273">
        <f t="shared" si="12"/>
        <v>266040</v>
      </c>
      <c r="Q66" s="307">
        <f t="shared" si="13"/>
        <v>276960</v>
      </c>
      <c r="R66" s="273">
        <f t="shared" si="14"/>
        <v>288120</v>
      </c>
      <c r="S66" s="270"/>
    </row>
    <row r="67" spans="1:19" s="251" customFormat="1" ht="18.75" x14ac:dyDescent="0.3">
      <c r="A67" s="301">
        <v>35</v>
      </c>
      <c r="B67" s="299" t="s">
        <v>43</v>
      </c>
      <c r="C67" s="298" t="s">
        <v>29</v>
      </c>
      <c r="D67" s="268">
        <v>1</v>
      </c>
      <c r="E67" s="269">
        <v>1</v>
      </c>
      <c r="F67" s="270">
        <v>324360</v>
      </c>
      <c r="G67" s="290">
        <v>1</v>
      </c>
      <c r="H67" s="269">
        <v>1</v>
      </c>
      <c r="I67" s="289">
        <v>1</v>
      </c>
      <c r="J67" s="289" t="s">
        <v>22</v>
      </c>
      <c r="K67" s="289" t="s">
        <v>22</v>
      </c>
      <c r="L67" s="289" t="s">
        <v>22</v>
      </c>
      <c r="M67" s="270">
        <v>11160</v>
      </c>
      <c r="N67" s="291">
        <v>11040</v>
      </c>
      <c r="O67" s="271">
        <v>11160</v>
      </c>
      <c r="P67" s="273">
        <f t="shared" si="12"/>
        <v>335520</v>
      </c>
      <c r="Q67" s="307">
        <f t="shared" si="13"/>
        <v>346560</v>
      </c>
      <c r="R67" s="273">
        <f t="shared" si="14"/>
        <v>357720</v>
      </c>
      <c r="S67" s="270"/>
    </row>
    <row r="68" spans="1:19" s="251" customFormat="1" ht="18.75" x14ac:dyDescent="0.3">
      <c r="A68" s="265">
        <v>36</v>
      </c>
      <c r="B68" s="317" t="s">
        <v>105</v>
      </c>
      <c r="C68" s="303" t="s">
        <v>104</v>
      </c>
      <c r="D68" s="304">
        <v>1</v>
      </c>
      <c r="E68" s="305">
        <v>1</v>
      </c>
      <c r="F68" s="273">
        <v>242700</v>
      </c>
      <c r="G68" s="306">
        <v>1</v>
      </c>
      <c r="H68" s="305">
        <v>1</v>
      </c>
      <c r="I68" s="318">
        <v>1</v>
      </c>
      <c r="J68" s="318" t="s">
        <v>22</v>
      </c>
      <c r="K68" s="318" t="s">
        <v>22</v>
      </c>
      <c r="L68" s="318" t="s">
        <v>22</v>
      </c>
      <c r="M68" s="273">
        <v>8580</v>
      </c>
      <c r="N68" s="307">
        <v>8580</v>
      </c>
      <c r="O68" s="308">
        <v>8580</v>
      </c>
      <c r="P68" s="273">
        <f t="shared" si="12"/>
        <v>251280</v>
      </c>
      <c r="Q68" s="307">
        <f t="shared" si="13"/>
        <v>259860</v>
      </c>
      <c r="R68" s="273">
        <f t="shared" si="14"/>
        <v>268440</v>
      </c>
      <c r="S68" s="353" t="s">
        <v>117</v>
      </c>
    </row>
    <row r="69" spans="1:19" s="251" customFormat="1" ht="18.75" x14ac:dyDescent="0.3">
      <c r="A69" s="265"/>
      <c r="B69" s="354" t="s">
        <v>86</v>
      </c>
      <c r="C69" s="303"/>
      <c r="D69" s="289"/>
      <c r="E69" s="268"/>
      <c r="F69" s="270"/>
      <c r="G69" s="268"/>
      <c r="H69" s="268"/>
      <c r="I69" s="318"/>
      <c r="J69" s="318"/>
      <c r="K69" s="268"/>
      <c r="L69" s="268"/>
      <c r="M69" s="273"/>
      <c r="N69" s="274"/>
      <c r="O69" s="307"/>
      <c r="P69" s="270"/>
      <c r="Q69" s="271"/>
      <c r="R69" s="270"/>
      <c r="S69" s="273"/>
    </row>
    <row r="70" spans="1:19" s="251" customFormat="1" ht="18.75" x14ac:dyDescent="0.3">
      <c r="A70" s="379">
        <v>37</v>
      </c>
      <c r="B70" s="380" t="s">
        <v>92</v>
      </c>
      <c r="C70" s="448"/>
      <c r="D70" s="383">
        <v>1</v>
      </c>
      <c r="E70" s="382">
        <v>1</v>
      </c>
      <c r="F70" s="384">
        <v>118800</v>
      </c>
      <c r="G70" s="398">
        <v>1</v>
      </c>
      <c r="H70" s="382">
        <v>1</v>
      </c>
      <c r="I70" s="383">
        <v>1</v>
      </c>
      <c r="J70" s="383" t="s">
        <v>22</v>
      </c>
      <c r="K70" s="385" t="s">
        <v>22</v>
      </c>
      <c r="L70" s="385" t="s">
        <v>22</v>
      </c>
      <c r="M70" s="384">
        <v>5472</v>
      </c>
      <c r="N70" s="449">
        <v>5700</v>
      </c>
      <c r="O70" s="391">
        <v>5928</v>
      </c>
      <c r="P70" s="384">
        <f>F70+M70</f>
        <v>124272</v>
      </c>
      <c r="Q70" s="391">
        <f>F70+M70+N70</f>
        <v>129972</v>
      </c>
      <c r="R70" s="384">
        <f>F70+M70+N70+O70</f>
        <v>135900</v>
      </c>
      <c r="S70" s="384"/>
    </row>
    <row r="71" spans="1:19" s="251" customFormat="1" ht="18.75" x14ac:dyDescent="0.3">
      <c r="A71" s="595" t="s">
        <v>45</v>
      </c>
      <c r="B71" s="596"/>
      <c r="C71" s="356"/>
      <c r="D71" s="474"/>
      <c r="E71" s="474"/>
      <c r="F71" s="347"/>
      <c r="G71" s="474"/>
      <c r="H71" s="474"/>
      <c r="I71" s="474"/>
      <c r="J71" s="474"/>
      <c r="K71" s="474"/>
      <c r="L71" s="474"/>
      <c r="M71" s="347"/>
      <c r="N71" s="347"/>
      <c r="O71" s="347"/>
      <c r="P71" s="341"/>
      <c r="Q71" s="347"/>
      <c r="R71" s="341"/>
      <c r="S71" s="357"/>
    </row>
    <row r="72" spans="1:19" s="251" customFormat="1" ht="18.75" x14ac:dyDescent="0.3">
      <c r="A72" s="456">
        <v>38</v>
      </c>
      <c r="B72" s="457" t="s">
        <v>46</v>
      </c>
      <c r="C72" s="456">
        <v>8</v>
      </c>
      <c r="D72" s="458">
        <v>1</v>
      </c>
      <c r="E72" s="458">
        <v>1</v>
      </c>
      <c r="F72" s="348">
        <v>462000</v>
      </c>
      <c r="G72" s="459">
        <v>1</v>
      </c>
      <c r="H72" s="279">
        <v>1</v>
      </c>
      <c r="I72" s="460">
        <v>1</v>
      </c>
      <c r="J72" s="460" t="s">
        <v>22</v>
      </c>
      <c r="K72" s="460" t="s">
        <v>22</v>
      </c>
      <c r="L72" s="460" t="s">
        <v>22</v>
      </c>
      <c r="M72" s="348">
        <v>16560</v>
      </c>
      <c r="N72" s="348">
        <v>16440</v>
      </c>
      <c r="O72" s="348">
        <v>16440</v>
      </c>
      <c r="P72" s="348">
        <f>F72+M72</f>
        <v>478560</v>
      </c>
      <c r="Q72" s="281">
        <f>F72+M72+N72</f>
        <v>495000</v>
      </c>
      <c r="R72" s="348">
        <f>F72+M72+N72+O72</f>
        <v>511440</v>
      </c>
      <c r="S72" s="366"/>
    </row>
    <row r="74" spans="1:19" ht="20.25" x14ac:dyDescent="0.2">
      <c r="S74" s="462">
        <v>19</v>
      </c>
    </row>
    <row r="75" spans="1:19" s="315" customFormat="1" ht="18" customHeight="1" x14ac:dyDescent="0.3">
      <c r="A75" s="529" t="s">
        <v>3</v>
      </c>
      <c r="B75" s="529" t="s">
        <v>4</v>
      </c>
      <c r="C75" s="535" t="s">
        <v>5</v>
      </c>
      <c r="D75" s="535" t="s">
        <v>6</v>
      </c>
      <c r="E75" s="538" t="s">
        <v>7</v>
      </c>
      <c r="F75" s="539"/>
      <c r="G75" s="526" t="s">
        <v>8</v>
      </c>
      <c r="H75" s="527"/>
      <c r="I75" s="528"/>
      <c r="J75" s="476"/>
      <c r="K75" s="477"/>
      <c r="L75" s="478"/>
      <c r="M75" s="551" t="s">
        <v>9</v>
      </c>
      <c r="N75" s="552"/>
      <c r="O75" s="532"/>
      <c r="P75" s="551" t="s">
        <v>10</v>
      </c>
      <c r="Q75" s="552"/>
      <c r="R75" s="532"/>
      <c r="S75" s="529" t="s">
        <v>11</v>
      </c>
    </row>
    <row r="76" spans="1:19" s="315" customFormat="1" ht="18" customHeight="1" x14ac:dyDescent="0.3">
      <c r="A76" s="550"/>
      <c r="B76" s="550"/>
      <c r="C76" s="536"/>
      <c r="D76" s="536"/>
      <c r="E76" s="540"/>
      <c r="F76" s="541"/>
      <c r="G76" s="544" t="s">
        <v>12</v>
      </c>
      <c r="H76" s="545"/>
      <c r="I76" s="546"/>
      <c r="J76" s="544" t="s">
        <v>13</v>
      </c>
      <c r="K76" s="545"/>
      <c r="L76" s="546"/>
      <c r="M76" s="553"/>
      <c r="N76" s="531"/>
      <c r="O76" s="533"/>
      <c r="P76" s="553"/>
      <c r="Q76" s="531"/>
      <c r="R76" s="533"/>
      <c r="S76" s="550"/>
    </row>
    <row r="77" spans="1:19" s="315" customFormat="1" ht="18" customHeight="1" x14ac:dyDescent="0.3">
      <c r="A77" s="550"/>
      <c r="B77" s="550"/>
      <c r="C77" s="536"/>
      <c r="D77" s="536"/>
      <c r="E77" s="540"/>
      <c r="F77" s="541"/>
      <c r="G77" s="544" t="s">
        <v>14</v>
      </c>
      <c r="H77" s="545"/>
      <c r="I77" s="546"/>
      <c r="J77" s="544" t="s">
        <v>15</v>
      </c>
      <c r="K77" s="545"/>
      <c r="L77" s="546"/>
      <c r="M77" s="553"/>
      <c r="N77" s="531"/>
      <c r="O77" s="533"/>
      <c r="P77" s="553"/>
      <c r="Q77" s="531"/>
      <c r="R77" s="533"/>
      <c r="S77" s="550"/>
    </row>
    <row r="78" spans="1:19" s="315" customFormat="1" ht="18" customHeight="1" x14ac:dyDescent="0.3">
      <c r="A78" s="550"/>
      <c r="B78" s="550"/>
      <c r="C78" s="536"/>
      <c r="D78" s="536"/>
      <c r="E78" s="542"/>
      <c r="F78" s="543"/>
      <c r="G78" s="547" t="s">
        <v>16</v>
      </c>
      <c r="H78" s="548"/>
      <c r="I78" s="549"/>
      <c r="J78" s="474"/>
      <c r="K78" s="474"/>
      <c r="L78" s="475"/>
      <c r="M78" s="554"/>
      <c r="N78" s="555"/>
      <c r="O78" s="534"/>
      <c r="P78" s="554"/>
      <c r="Q78" s="555"/>
      <c r="R78" s="534"/>
      <c r="S78" s="550"/>
    </row>
    <row r="79" spans="1:19" s="315" customFormat="1" ht="18" customHeight="1" x14ac:dyDescent="0.25">
      <c r="A79" s="550"/>
      <c r="B79" s="550"/>
      <c r="C79" s="536"/>
      <c r="D79" s="536"/>
      <c r="E79" s="468" t="s">
        <v>17</v>
      </c>
      <c r="F79" s="468" t="s">
        <v>18</v>
      </c>
      <c r="G79" s="529">
        <v>2558</v>
      </c>
      <c r="H79" s="529">
        <v>2559</v>
      </c>
      <c r="I79" s="529">
        <v>2560</v>
      </c>
      <c r="J79" s="529">
        <v>2558</v>
      </c>
      <c r="K79" s="529">
        <v>2559</v>
      </c>
      <c r="L79" s="529">
        <v>2560</v>
      </c>
      <c r="M79" s="529">
        <v>2558</v>
      </c>
      <c r="N79" s="529">
        <v>2559</v>
      </c>
      <c r="O79" s="529">
        <v>2560</v>
      </c>
      <c r="P79" s="529">
        <v>2558</v>
      </c>
      <c r="Q79" s="529">
        <v>2559</v>
      </c>
      <c r="R79" s="529">
        <v>2560</v>
      </c>
      <c r="S79" s="550"/>
    </row>
    <row r="80" spans="1:19" s="315" customFormat="1" ht="18" customHeight="1" x14ac:dyDescent="0.3">
      <c r="A80" s="530"/>
      <c r="B80" s="530"/>
      <c r="C80" s="537"/>
      <c r="D80" s="537"/>
      <c r="E80" s="252" t="s">
        <v>19</v>
      </c>
      <c r="F80" s="253" t="s">
        <v>20</v>
      </c>
      <c r="G80" s="530"/>
      <c r="H80" s="530"/>
      <c r="I80" s="530"/>
      <c r="J80" s="530"/>
      <c r="K80" s="530"/>
      <c r="L80" s="530"/>
      <c r="M80" s="530"/>
      <c r="N80" s="530"/>
      <c r="O80" s="530"/>
      <c r="P80" s="530"/>
      <c r="Q80" s="530"/>
      <c r="R80" s="530"/>
      <c r="S80" s="530"/>
    </row>
    <row r="81" spans="1:19" s="251" customFormat="1" ht="18.75" x14ac:dyDescent="0.3">
      <c r="A81" s="283">
        <v>39</v>
      </c>
      <c r="B81" s="299" t="s">
        <v>46</v>
      </c>
      <c r="C81" s="265">
        <v>7</v>
      </c>
      <c r="D81" s="268">
        <v>1</v>
      </c>
      <c r="E81" s="268">
        <v>1</v>
      </c>
      <c r="F81" s="270">
        <v>336360</v>
      </c>
      <c r="G81" s="290">
        <v>1</v>
      </c>
      <c r="H81" s="269">
        <v>1</v>
      </c>
      <c r="I81" s="289">
        <v>1</v>
      </c>
      <c r="J81" s="289" t="s">
        <v>22</v>
      </c>
      <c r="K81" s="289" t="s">
        <v>22</v>
      </c>
      <c r="L81" s="289" t="s">
        <v>22</v>
      </c>
      <c r="M81" s="270">
        <v>12960</v>
      </c>
      <c r="N81" s="270">
        <v>13320</v>
      </c>
      <c r="O81" s="270">
        <v>13440</v>
      </c>
      <c r="P81" s="270">
        <f>F81+M81</f>
        <v>349320</v>
      </c>
      <c r="Q81" s="271">
        <f>F81+M81+N81</f>
        <v>362640</v>
      </c>
      <c r="R81" s="270">
        <f>F81+M81+N81+O81</f>
        <v>376080</v>
      </c>
      <c r="S81" s="293"/>
    </row>
    <row r="82" spans="1:19" s="251" customFormat="1" ht="18.75" x14ac:dyDescent="0.3">
      <c r="A82" s="301">
        <v>40</v>
      </c>
      <c r="B82" s="317" t="s">
        <v>46</v>
      </c>
      <c r="C82" s="301">
        <v>7</v>
      </c>
      <c r="D82" s="304">
        <v>1</v>
      </c>
      <c r="E82" s="304">
        <v>1</v>
      </c>
      <c r="F82" s="273">
        <v>376080</v>
      </c>
      <c r="G82" s="306">
        <v>1</v>
      </c>
      <c r="H82" s="305">
        <v>1</v>
      </c>
      <c r="I82" s="318">
        <v>1</v>
      </c>
      <c r="J82" s="318" t="s">
        <v>22</v>
      </c>
      <c r="K82" s="318" t="s">
        <v>22</v>
      </c>
      <c r="L82" s="318" t="s">
        <v>22</v>
      </c>
      <c r="M82" s="273">
        <v>13320</v>
      </c>
      <c r="N82" s="273">
        <v>13320</v>
      </c>
      <c r="O82" s="273">
        <v>13440</v>
      </c>
      <c r="P82" s="273">
        <f>F82+M82</f>
        <v>389400</v>
      </c>
      <c r="Q82" s="307">
        <f>F82+M82+N82</f>
        <v>402720</v>
      </c>
      <c r="R82" s="273">
        <f>F82+M82+N82+O82</f>
        <v>416160</v>
      </c>
      <c r="S82" s="309"/>
    </row>
    <row r="83" spans="1:19" s="251" customFormat="1" ht="18.75" x14ac:dyDescent="0.3">
      <c r="A83" s="265">
        <v>41</v>
      </c>
      <c r="B83" s="299" t="s">
        <v>46</v>
      </c>
      <c r="C83" s="300">
        <v>7</v>
      </c>
      <c r="D83" s="268">
        <v>1</v>
      </c>
      <c r="E83" s="268">
        <v>1</v>
      </c>
      <c r="F83" s="270">
        <v>356160</v>
      </c>
      <c r="G83" s="290">
        <v>1</v>
      </c>
      <c r="H83" s="269">
        <v>1</v>
      </c>
      <c r="I83" s="289">
        <v>1</v>
      </c>
      <c r="J83" s="289" t="s">
        <v>22</v>
      </c>
      <c r="K83" s="289" t="s">
        <v>22</v>
      </c>
      <c r="L83" s="289" t="s">
        <v>22</v>
      </c>
      <c r="M83" s="270">
        <v>13320</v>
      </c>
      <c r="N83" s="270">
        <v>13080</v>
      </c>
      <c r="O83" s="270">
        <v>13440</v>
      </c>
      <c r="P83" s="270">
        <f>F83+M83</f>
        <v>369480</v>
      </c>
      <c r="Q83" s="271">
        <f>F83+M83+N83</f>
        <v>382560</v>
      </c>
      <c r="R83" s="270">
        <f>F83+M83+N83+O83</f>
        <v>396000</v>
      </c>
      <c r="S83" s="293"/>
    </row>
    <row r="84" spans="1:19" s="251" customFormat="1" ht="18.75" x14ac:dyDescent="0.3">
      <c r="A84" s="301">
        <v>42</v>
      </c>
      <c r="B84" s="317" t="s">
        <v>46</v>
      </c>
      <c r="C84" s="359">
        <v>7</v>
      </c>
      <c r="D84" s="304">
        <v>1</v>
      </c>
      <c r="E84" s="304">
        <v>1</v>
      </c>
      <c r="F84" s="273">
        <v>362640</v>
      </c>
      <c r="G84" s="306">
        <v>1</v>
      </c>
      <c r="H84" s="305">
        <v>1</v>
      </c>
      <c r="I84" s="318">
        <v>1</v>
      </c>
      <c r="J84" s="318" t="s">
        <v>22</v>
      </c>
      <c r="K84" s="318" t="s">
        <v>22</v>
      </c>
      <c r="L84" s="318" t="s">
        <v>22</v>
      </c>
      <c r="M84" s="273">
        <v>13440</v>
      </c>
      <c r="N84" s="273">
        <v>13320</v>
      </c>
      <c r="O84" s="273">
        <v>13320</v>
      </c>
      <c r="P84" s="273">
        <f>F84+M84</f>
        <v>376080</v>
      </c>
      <c r="Q84" s="307">
        <f>F84+M84+N84</f>
        <v>389400</v>
      </c>
      <c r="R84" s="273">
        <f>F84+M84+N84+O84</f>
        <v>402720</v>
      </c>
      <c r="S84" s="309"/>
    </row>
    <row r="85" spans="1:19" s="251" customFormat="1" ht="18.75" x14ac:dyDescent="0.3">
      <c r="A85" s="265">
        <v>43</v>
      </c>
      <c r="B85" s="299" t="s">
        <v>118</v>
      </c>
      <c r="C85" s="300">
        <v>6</v>
      </c>
      <c r="D85" s="268">
        <v>1</v>
      </c>
      <c r="E85" s="268">
        <v>1</v>
      </c>
      <c r="F85" s="270">
        <v>278820</v>
      </c>
      <c r="G85" s="290">
        <v>1</v>
      </c>
      <c r="H85" s="269">
        <v>1</v>
      </c>
      <c r="I85" s="289">
        <v>1</v>
      </c>
      <c r="J85" s="289" t="s">
        <v>22</v>
      </c>
      <c r="K85" s="289" t="s">
        <v>22</v>
      </c>
      <c r="L85" s="289" t="s">
        <v>22</v>
      </c>
      <c r="M85" s="270">
        <v>10740</v>
      </c>
      <c r="N85" s="270">
        <v>10740</v>
      </c>
      <c r="O85" s="270">
        <v>10740</v>
      </c>
      <c r="P85" s="270">
        <f t="shared" ref="P85" si="15">F85+M85</f>
        <v>289560</v>
      </c>
      <c r="Q85" s="271">
        <f t="shared" ref="Q85" si="16">F85+M85+N85</f>
        <v>300300</v>
      </c>
      <c r="R85" s="270">
        <f t="shared" ref="R85" si="17">F85+M85+N85+O85</f>
        <v>311040</v>
      </c>
      <c r="S85" s="268" t="s">
        <v>117</v>
      </c>
    </row>
    <row r="86" spans="1:19" s="251" customFormat="1" ht="18.75" x14ac:dyDescent="0.3">
      <c r="A86" s="301">
        <v>44</v>
      </c>
      <c r="B86" s="317" t="s">
        <v>106</v>
      </c>
      <c r="C86" s="265">
        <v>4</v>
      </c>
      <c r="D86" s="304">
        <v>1</v>
      </c>
      <c r="E86" s="268">
        <v>1</v>
      </c>
      <c r="F86" s="270">
        <v>207240</v>
      </c>
      <c r="G86" s="306">
        <v>1</v>
      </c>
      <c r="H86" s="305">
        <v>1</v>
      </c>
      <c r="I86" s="268">
        <v>1</v>
      </c>
      <c r="J86" s="268" t="s">
        <v>22</v>
      </c>
      <c r="K86" s="268" t="s">
        <v>22</v>
      </c>
      <c r="L86" s="268" t="s">
        <v>22</v>
      </c>
      <c r="M86" s="270">
        <v>7320</v>
      </c>
      <c r="N86" s="270">
        <v>7200</v>
      </c>
      <c r="O86" s="274">
        <v>7440</v>
      </c>
      <c r="P86" s="270">
        <f>F86+M86</f>
        <v>214560</v>
      </c>
      <c r="Q86" s="271">
        <f>F86+M86+N86</f>
        <v>221760</v>
      </c>
      <c r="R86" s="270">
        <f>F86+M86+N86+O86</f>
        <v>229200</v>
      </c>
      <c r="S86" s="309"/>
    </row>
    <row r="87" spans="1:19" s="251" customFormat="1" ht="18.75" x14ac:dyDescent="0.3">
      <c r="A87" s="265">
        <v>45</v>
      </c>
      <c r="B87" s="299" t="s">
        <v>48</v>
      </c>
      <c r="C87" s="265" t="s">
        <v>29</v>
      </c>
      <c r="D87" s="268">
        <v>1</v>
      </c>
      <c r="E87" s="268">
        <v>1</v>
      </c>
      <c r="F87" s="270">
        <v>249360</v>
      </c>
      <c r="G87" s="268">
        <v>1</v>
      </c>
      <c r="H87" s="268">
        <v>1</v>
      </c>
      <c r="I87" s="289">
        <v>1</v>
      </c>
      <c r="J87" s="289" t="s">
        <v>22</v>
      </c>
      <c r="K87" s="289" t="s">
        <v>22</v>
      </c>
      <c r="L87" s="289" t="s">
        <v>22</v>
      </c>
      <c r="M87" s="270">
        <v>10080</v>
      </c>
      <c r="N87" s="270">
        <v>10440</v>
      </c>
      <c r="O87" s="270">
        <v>10560</v>
      </c>
      <c r="P87" s="270">
        <f>F87+M87</f>
        <v>259440</v>
      </c>
      <c r="Q87" s="271">
        <f>F87+M87+N87</f>
        <v>269880</v>
      </c>
      <c r="R87" s="270">
        <f>F87+M87+N87+O87</f>
        <v>280440</v>
      </c>
      <c r="S87" s="293"/>
    </row>
    <row r="88" spans="1:19" s="251" customFormat="1" ht="18.75" x14ac:dyDescent="0.3">
      <c r="A88" s="301">
        <v>46</v>
      </c>
      <c r="B88" s="299" t="s">
        <v>47</v>
      </c>
      <c r="C88" s="298" t="s">
        <v>53</v>
      </c>
      <c r="D88" s="268">
        <v>1</v>
      </c>
      <c r="E88" s="269">
        <v>1</v>
      </c>
      <c r="F88" s="270">
        <v>356160</v>
      </c>
      <c r="G88" s="290">
        <v>1</v>
      </c>
      <c r="H88" s="269">
        <v>1</v>
      </c>
      <c r="I88" s="289">
        <v>1</v>
      </c>
      <c r="J88" s="289" t="s">
        <v>22</v>
      </c>
      <c r="K88" s="289" t="s">
        <v>22</v>
      </c>
      <c r="L88" s="289" t="s">
        <v>22</v>
      </c>
      <c r="M88" s="270">
        <v>13320</v>
      </c>
      <c r="N88" s="270">
        <v>13080</v>
      </c>
      <c r="O88" s="270">
        <v>13440</v>
      </c>
      <c r="P88" s="270">
        <f t="shared" ref="P88" si="18">F88+M88</f>
        <v>369480</v>
      </c>
      <c r="Q88" s="271">
        <f t="shared" ref="Q88" si="19">F88+M88+N88</f>
        <v>382560</v>
      </c>
      <c r="R88" s="270">
        <f t="shared" ref="R88" si="20">F88+M88+N88+O88</f>
        <v>396000</v>
      </c>
      <c r="S88" s="309"/>
    </row>
    <row r="89" spans="1:19" s="251" customFormat="1" ht="18.75" x14ac:dyDescent="0.3">
      <c r="A89" s="301"/>
      <c r="B89" s="360" t="s">
        <v>31</v>
      </c>
      <c r="C89" s="361"/>
      <c r="D89" s="305"/>
      <c r="E89" s="304"/>
      <c r="F89" s="362"/>
      <c r="G89" s="304"/>
      <c r="H89" s="305"/>
      <c r="I89" s="318"/>
      <c r="J89" s="304"/>
      <c r="K89" s="304"/>
      <c r="L89" s="304"/>
      <c r="M89" s="273"/>
      <c r="N89" s="273"/>
      <c r="O89" s="273"/>
      <c r="P89" s="273"/>
      <c r="Q89" s="307"/>
      <c r="R89" s="273"/>
      <c r="S89" s="309"/>
    </row>
    <row r="90" spans="1:19" s="251" customFormat="1" ht="18.75" x14ac:dyDescent="0.3">
      <c r="A90" s="265"/>
      <c r="B90" s="363" t="s">
        <v>36</v>
      </c>
      <c r="C90" s="364"/>
      <c r="D90" s="268"/>
      <c r="E90" s="268"/>
      <c r="F90" s="335"/>
      <c r="G90" s="268"/>
      <c r="H90" s="268"/>
      <c r="I90" s="268"/>
      <c r="J90" s="268"/>
      <c r="K90" s="268"/>
      <c r="L90" s="268"/>
      <c r="M90" s="271"/>
      <c r="N90" s="270"/>
      <c r="O90" s="271"/>
      <c r="P90" s="270"/>
      <c r="Q90" s="271"/>
      <c r="R90" s="270"/>
      <c r="S90" s="275"/>
    </row>
    <row r="91" spans="1:19" s="251" customFormat="1" ht="18.75" x14ac:dyDescent="0.3">
      <c r="A91" s="323">
        <v>47</v>
      </c>
      <c r="B91" s="365" t="s">
        <v>49</v>
      </c>
      <c r="C91" s="364" t="s">
        <v>22</v>
      </c>
      <c r="D91" s="326">
        <v>1</v>
      </c>
      <c r="E91" s="289">
        <v>1</v>
      </c>
      <c r="F91" s="335">
        <v>203520</v>
      </c>
      <c r="G91" s="268">
        <v>1</v>
      </c>
      <c r="H91" s="326">
        <v>1</v>
      </c>
      <c r="I91" s="268">
        <v>1</v>
      </c>
      <c r="J91" s="355" t="s">
        <v>22</v>
      </c>
      <c r="K91" s="355" t="s">
        <v>22</v>
      </c>
      <c r="L91" s="355" t="s">
        <v>22</v>
      </c>
      <c r="M91" s="270">
        <v>7340</v>
      </c>
      <c r="N91" s="270">
        <v>7440</v>
      </c>
      <c r="O91" s="331">
        <v>7200</v>
      </c>
      <c r="P91" s="270">
        <f>F91+M91</f>
        <v>210860</v>
      </c>
      <c r="Q91" s="271">
        <f>F91+M91+N91</f>
        <v>218300</v>
      </c>
      <c r="R91" s="270">
        <f>F91+M91+N91+O91</f>
        <v>225500</v>
      </c>
      <c r="S91" s="293"/>
    </row>
    <row r="92" spans="1:19" s="251" customFormat="1" ht="18.75" x14ac:dyDescent="0.3">
      <c r="A92" s="265">
        <v>48</v>
      </c>
      <c r="B92" s="299" t="s">
        <v>49</v>
      </c>
      <c r="C92" s="364" t="s">
        <v>22</v>
      </c>
      <c r="D92" s="268">
        <v>1</v>
      </c>
      <c r="E92" s="269">
        <v>1</v>
      </c>
      <c r="F92" s="270">
        <v>207240</v>
      </c>
      <c r="G92" s="268">
        <v>1</v>
      </c>
      <c r="H92" s="268">
        <v>1</v>
      </c>
      <c r="I92" s="268">
        <v>1</v>
      </c>
      <c r="J92" s="268" t="s">
        <v>22</v>
      </c>
      <c r="K92" s="268" t="s">
        <v>22</v>
      </c>
      <c r="L92" s="268" t="s">
        <v>22</v>
      </c>
      <c r="M92" s="270">
        <v>7320</v>
      </c>
      <c r="N92" s="270">
        <v>7200</v>
      </c>
      <c r="O92" s="270">
        <v>7440</v>
      </c>
      <c r="P92" s="270">
        <f>F92+M92</f>
        <v>214560</v>
      </c>
      <c r="Q92" s="271">
        <f>F92+M92+N92</f>
        <v>221760</v>
      </c>
      <c r="R92" s="270">
        <f>F92+M92+N92+O92</f>
        <v>229200</v>
      </c>
      <c r="S92" s="293"/>
    </row>
    <row r="93" spans="1:19" s="251" customFormat="1" ht="18.75" x14ac:dyDescent="0.3">
      <c r="A93" s="301"/>
      <c r="B93" s="354" t="s">
        <v>86</v>
      </c>
      <c r="C93" s="303"/>
      <c r="D93" s="304"/>
      <c r="E93" s="304"/>
      <c r="F93" s="273"/>
      <c r="G93" s="306"/>
      <c r="H93" s="305"/>
      <c r="I93" s="318"/>
      <c r="J93" s="318"/>
      <c r="K93" s="304"/>
      <c r="L93" s="318"/>
      <c r="M93" s="273"/>
      <c r="N93" s="273"/>
      <c r="O93" s="273"/>
      <c r="P93" s="273"/>
      <c r="Q93" s="307"/>
      <c r="R93" s="273"/>
      <c r="S93" s="309"/>
    </row>
    <row r="94" spans="1:19" s="251" customFormat="1" ht="18.75" x14ac:dyDescent="0.3">
      <c r="A94" s="265">
        <v>49</v>
      </c>
      <c r="B94" s="299" t="s">
        <v>93</v>
      </c>
      <c r="C94" s="364" t="s">
        <v>22</v>
      </c>
      <c r="D94" s="268">
        <v>1</v>
      </c>
      <c r="E94" s="268">
        <v>1</v>
      </c>
      <c r="F94" s="270">
        <v>112800</v>
      </c>
      <c r="G94" s="268">
        <v>1</v>
      </c>
      <c r="H94" s="268">
        <v>1</v>
      </c>
      <c r="I94" s="268">
        <v>1</v>
      </c>
      <c r="J94" s="268" t="s">
        <v>22</v>
      </c>
      <c r="K94" s="268" t="s">
        <v>22</v>
      </c>
      <c r="L94" s="268" t="s">
        <v>22</v>
      </c>
      <c r="M94" s="270">
        <v>5232</v>
      </c>
      <c r="N94" s="291">
        <v>5448</v>
      </c>
      <c r="O94" s="291">
        <v>5664</v>
      </c>
      <c r="P94" s="270">
        <f>F94+M94</f>
        <v>118032</v>
      </c>
      <c r="Q94" s="271">
        <f>F94+M94+N94</f>
        <v>123480</v>
      </c>
      <c r="R94" s="270">
        <f>F94+M94+N94+O94</f>
        <v>129144</v>
      </c>
      <c r="S94" s="293"/>
    </row>
    <row r="95" spans="1:19" s="251" customFormat="1" ht="18.75" x14ac:dyDescent="0.3">
      <c r="A95" s="301"/>
      <c r="B95" s="354" t="s">
        <v>90</v>
      </c>
      <c r="C95" s="359"/>
      <c r="D95" s="304"/>
      <c r="E95" s="304"/>
      <c r="F95" s="273"/>
      <c r="G95" s="306"/>
      <c r="H95" s="305"/>
      <c r="I95" s="318"/>
      <c r="J95" s="318"/>
      <c r="K95" s="318"/>
      <c r="L95" s="318"/>
      <c r="M95" s="273"/>
      <c r="N95" s="273"/>
      <c r="O95" s="273"/>
      <c r="P95" s="273"/>
      <c r="Q95" s="307"/>
      <c r="R95" s="273"/>
      <c r="S95" s="309"/>
    </row>
    <row r="96" spans="1:19" s="251" customFormat="1" ht="18.75" x14ac:dyDescent="0.3">
      <c r="A96" s="379">
        <v>50</v>
      </c>
      <c r="B96" s="380" t="s">
        <v>59</v>
      </c>
      <c r="C96" s="448" t="s">
        <v>22</v>
      </c>
      <c r="D96" s="383">
        <v>1</v>
      </c>
      <c r="E96" s="382">
        <v>1</v>
      </c>
      <c r="F96" s="384">
        <v>108000</v>
      </c>
      <c r="G96" s="383">
        <v>1</v>
      </c>
      <c r="H96" s="383">
        <v>1</v>
      </c>
      <c r="I96" s="383">
        <v>1</v>
      </c>
      <c r="J96" s="383" t="s">
        <v>22</v>
      </c>
      <c r="K96" s="383" t="s">
        <v>22</v>
      </c>
      <c r="L96" s="383" t="s">
        <v>22</v>
      </c>
      <c r="M96" s="383" t="s">
        <v>22</v>
      </c>
      <c r="N96" s="383" t="s">
        <v>22</v>
      </c>
      <c r="O96" s="383" t="s">
        <v>22</v>
      </c>
      <c r="P96" s="384">
        <v>108000</v>
      </c>
      <c r="Q96" s="391">
        <v>108000</v>
      </c>
      <c r="R96" s="384">
        <v>108000</v>
      </c>
      <c r="S96" s="386"/>
    </row>
    <row r="97" spans="1:19" s="251" customFormat="1" ht="18.75" x14ac:dyDescent="0.3">
      <c r="A97" s="310"/>
      <c r="B97" s="311"/>
      <c r="C97" s="465"/>
      <c r="D97" s="471"/>
      <c r="E97" s="471"/>
      <c r="F97" s="313"/>
      <c r="G97" s="471"/>
      <c r="H97" s="471"/>
      <c r="I97" s="471"/>
      <c r="J97" s="471"/>
      <c r="K97" s="471"/>
      <c r="L97" s="471"/>
      <c r="M97" s="313"/>
      <c r="N97" s="313"/>
      <c r="O97" s="313"/>
      <c r="P97" s="313"/>
      <c r="Q97" s="313"/>
      <c r="R97" s="313"/>
      <c r="S97" s="314"/>
    </row>
    <row r="99" spans="1:19" ht="20.25" x14ac:dyDescent="0.2">
      <c r="S99" s="462">
        <v>20</v>
      </c>
    </row>
    <row r="100" spans="1:19" s="315" customFormat="1" ht="18" customHeight="1" x14ac:dyDescent="0.3">
      <c r="A100" s="529" t="s">
        <v>3</v>
      </c>
      <c r="B100" s="529" t="s">
        <v>4</v>
      </c>
      <c r="C100" s="535" t="s">
        <v>5</v>
      </c>
      <c r="D100" s="535" t="s">
        <v>6</v>
      </c>
      <c r="E100" s="538" t="s">
        <v>7</v>
      </c>
      <c r="F100" s="539"/>
      <c r="G100" s="526" t="s">
        <v>8</v>
      </c>
      <c r="H100" s="527"/>
      <c r="I100" s="528"/>
      <c r="J100" s="476"/>
      <c r="K100" s="477"/>
      <c r="L100" s="478"/>
      <c r="M100" s="551" t="s">
        <v>9</v>
      </c>
      <c r="N100" s="552"/>
      <c r="O100" s="532"/>
      <c r="P100" s="551" t="s">
        <v>10</v>
      </c>
      <c r="Q100" s="552"/>
      <c r="R100" s="532"/>
      <c r="S100" s="529" t="s">
        <v>11</v>
      </c>
    </row>
    <row r="101" spans="1:19" s="315" customFormat="1" ht="18" customHeight="1" x14ac:dyDescent="0.3">
      <c r="A101" s="550"/>
      <c r="B101" s="550"/>
      <c r="C101" s="536"/>
      <c r="D101" s="536"/>
      <c r="E101" s="540"/>
      <c r="F101" s="541"/>
      <c r="G101" s="544" t="s">
        <v>12</v>
      </c>
      <c r="H101" s="545"/>
      <c r="I101" s="546"/>
      <c r="J101" s="544" t="s">
        <v>13</v>
      </c>
      <c r="K101" s="545"/>
      <c r="L101" s="546"/>
      <c r="M101" s="553"/>
      <c r="N101" s="531"/>
      <c r="O101" s="533"/>
      <c r="P101" s="553"/>
      <c r="Q101" s="531"/>
      <c r="R101" s="533"/>
      <c r="S101" s="550"/>
    </row>
    <row r="102" spans="1:19" s="315" customFormat="1" ht="18" customHeight="1" x14ac:dyDescent="0.3">
      <c r="A102" s="550"/>
      <c r="B102" s="550"/>
      <c r="C102" s="536"/>
      <c r="D102" s="536"/>
      <c r="E102" s="540"/>
      <c r="F102" s="541"/>
      <c r="G102" s="544" t="s">
        <v>14</v>
      </c>
      <c r="H102" s="545"/>
      <c r="I102" s="546"/>
      <c r="J102" s="544" t="s">
        <v>15</v>
      </c>
      <c r="K102" s="545"/>
      <c r="L102" s="546"/>
      <c r="M102" s="553"/>
      <c r="N102" s="531"/>
      <c r="O102" s="533"/>
      <c r="P102" s="553"/>
      <c r="Q102" s="531"/>
      <c r="R102" s="533"/>
      <c r="S102" s="550"/>
    </row>
    <row r="103" spans="1:19" s="315" customFormat="1" ht="18" customHeight="1" x14ac:dyDescent="0.3">
      <c r="A103" s="550"/>
      <c r="B103" s="550"/>
      <c r="C103" s="536"/>
      <c r="D103" s="536"/>
      <c r="E103" s="542"/>
      <c r="F103" s="543"/>
      <c r="G103" s="547" t="s">
        <v>16</v>
      </c>
      <c r="H103" s="548"/>
      <c r="I103" s="549"/>
      <c r="J103" s="474"/>
      <c r="K103" s="474"/>
      <c r="L103" s="475"/>
      <c r="M103" s="554"/>
      <c r="N103" s="555"/>
      <c r="O103" s="534"/>
      <c r="P103" s="554"/>
      <c r="Q103" s="555"/>
      <c r="R103" s="534"/>
      <c r="S103" s="550"/>
    </row>
    <row r="104" spans="1:19" s="315" customFormat="1" ht="18" customHeight="1" x14ac:dyDescent="0.25">
      <c r="A104" s="550"/>
      <c r="B104" s="550"/>
      <c r="C104" s="536"/>
      <c r="D104" s="536"/>
      <c r="E104" s="468" t="s">
        <v>17</v>
      </c>
      <c r="F104" s="468" t="s">
        <v>18</v>
      </c>
      <c r="G104" s="529">
        <v>2558</v>
      </c>
      <c r="H104" s="529">
        <v>2559</v>
      </c>
      <c r="I104" s="529">
        <v>2560</v>
      </c>
      <c r="J104" s="529">
        <v>2558</v>
      </c>
      <c r="K104" s="529">
        <v>2559</v>
      </c>
      <c r="L104" s="529">
        <v>2560</v>
      </c>
      <c r="M104" s="529">
        <v>2558</v>
      </c>
      <c r="N104" s="529">
        <v>2559</v>
      </c>
      <c r="O104" s="529">
        <v>2560</v>
      </c>
      <c r="P104" s="529">
        <v>2558</v>
      </c>
      <c r="Q104" s="529">
        <v>2559</v>
      </c>
      <c r="R104" s="529">
        <v>2560</v>
      </c>
      <c r="S104" s="550"/>
    </row>
    <row r="105" spans="1:19" s="315" customFormat="1" ht="18" customHeight="1" x14ac:dyDescent="0.3">
      <c r="A105" s="530"/>
      <c r="B105" s="530"/>
      <c r="C105" s="537"/>
      <c r="D105" s="537"/>
      <c r="E105" s="252" t="s">
        <v>19</v>
      </c>
      <c r="F105" s="253" t="s">
        <v>20</v>
      </c>
      <c r="G105" s="530"/>
      <c r="H105" s="530"/>
      <c r="I105" s="530"/>
      <c r="J105" s="530"/>
      <c r="K105" s="530"/>
      <c r="L105" s="530"/>
      <c r="M105" s="530"/>
      <c r="N105" s="530"/>
      <c r="O105" s="530"/>
      <c r="P105" s="530"/>
      <c r="Q105" s="530"/>
      <c r="R105" s="530"/>
      <c r="S105" s="530"/>
    </row>
    <row r="106" spans="1:19" s="251" customFormat="1" ht="18.75" x14ac:dyDescent="0.3">
      <c r="A106" s="595" t="s">
        <v>50</v>
      </c>
      <c r="B106" s="596"/>
      <c r="C106" s="356"/>
      <c r="D106" s="474"/>
      <c r="E106" s="474"/>
      <c r="F106" s="347"/>
      <c r="G106" s="474"/>
      <c r="H106" s="474"/>
      <c r="I106" s="474"/>
      <c r="J106" s="474"/>
      <c r="K106" s="474"/>
      <c r="L106" s="474"/>
      <c r="M106" s="347"/>
      <c r="N106" s="347"/>
      <c r="O106" s="347"/>
      <c r="P106" s="341"/>
      <c r="Q106" s="347"/>
      <c r="R106" s="341"/>
      <c r="S106" s="345"/>
    </row>
    <row r="107" spans="1:19" s="251" customFormat="1" ht="18.75" x14ac:dyDescent="0.3">
      <c r="A107" s="301">
        <v>51</v>
      </c>
      <c r="B107" s="317" t="s">
        <v>51</v>
      </c>
      <c r="C107" s="303">
        <v>8</v>
      </c>
      <c r="D107" s="304">
        <v>1</v>
      </c>
      <c r="E107" s="305">
        <v>1</v>
      </c>
      <c r="F107" s="273">
        <v>486720</v>
      </c>
      <c r="G107" s="306">
        <v>1</v>
      </c>
      <c r="H107" s="305">
        <v>1</v>
      </c>
      <c r="I107" s="318">
        <v>1</v>
      </c>
      <c r="J107" s="318" t="s">
        <v>22</v>
      </c>
      <c r="K107" s="318" t="s">
        <v>22</v>
      </c>
      <c r="L107" s="318" t="s">
        <v>22</v>
      </c>
      <c r="M107" s="273">
        <v>16440</v>
      </c>
      <c r="N107" s="274">
        <v>16440</v>
      </c>
      <c r="O107" s="274">
        <v>19560</v>
      </c>
      <c r="P107" s="273">
        <f>F107+M107</f>
        <v>503160</v>
      </c>
      <c r="Q107" s="307">
        <f>F107+M107+N107</f>
        <v>519600</v>
      </c>
      <c r="R107" s="273">
        <f>F107+M107+N107+O107</f>
        <v>539160</v>
      </c>
      <c r="S107" s="275"/>
    </row>
    <row r="108" spans="1:19" s="251" customFormat="1" ht="18.75" x14ac:dyDescent="0.3">
      <c r="A108" s="358">
        <v>52</v>
      </c>
      <c r="B108" s="332" t="s">
        <v>51</v>
      </c>
      <c r="C108" s="294">
        <v>7</v>
      </c>
      <c r="D108" s="268">
        <v>1</v>
      </c>
      <c r="E108" s="269">
        <v>1</v>
      </c>
      <c r="F108" s="270">
        <v>299640</v>
      </c>
      <c r="G108" s="290">
        <v>1</v>
      </c>
      <c r="H108" s="269">
        <v>1</v>
      </c>
      <c r="I108" s="289">
        <v>1</v>
      </c>
      <c r="J108" s="289" t="s">
        <v>22</v>
      </c>
      <c r="K108" s="289" t="s">
        <v>22</v>
      </c>
      <c r="L108" s="289" t="s">
        <v>22</v>
      </c>
      <c r="M108" s="270">
        <v>12000</v>
      </c>
      <c r="N108" s="291">
        <v>12120</v>
      </c>
      <c r="O108" s="291">
        <v>12600</v>
      </c>
      <c r="P108" s="270">
        <f>F108+M108</f>
        <v>311640</v>
      </c>
      <c r="Q108" s="271">
        <f>F108+M108+N108</f>
        <v>323760</v>
      </c>
      <c r="R108" s="270">
        <f>F108+M108+N108+O108</f>
        <v>336360</v>
      </c>
      <c r="S108" s="293"/>
    </row>
    <row r="109" spans="1:19" s="251" customFormat="1" ht="18.75" x14ac:dyDescent="0.3">
      <c r="A109" s="265">
        <v>55</v>
      </c>
      <c r="B109" s="299" t="s">
        <v>51</v>
      </c>
      <c r="C109" s="300">
        <v>7</v>
      </c>
      <c r="D109" s="268">
        <v>1</v>
      </c>
      <c r="E109" s="268">
        <v>1</v>
      </c>
      <c r="F109" s="270">
        <v>349320</v>
      </c>
      <c r="G109" s="290">
        <v>1</v>
      </c>
      <c r="H109" s="269">
        <v>1</v>
      </c>
      <c r="I109" s="289">
        <v>1</v>
      </c>
      <c r="J109" s="289" t="s">
        <v>22</v>
      </c>
      <c r="K109" s="289" t="s">
        <v>22</v>
      </c>
      <c r="L109" s="289" t="s">
        <v>22</v>
      </c>
      <c r="M109" s="270">
        <v>13320</v>
      </c>
      <c r="N109" s="270">
        <v>13440</v>
      </c>
      <c r="O109" s="270">
        <v>13320</v>
      </c>
      <c r="P109" s="270">
        <f>F109+M109</f>
        <v>362640</v>
      </c>
      <c r="Q109" s="271">
        <f>F109+M109+N109</f>
        <v>376080</v>
      </c>
      <c r="R109" s="270">
        <f>F109+M109+N109+O109</f>
        <v>389400</v>
      </c>
      <c r="S109" s="293"/>
    </row>
    <row r="110" spans="1:19" s="251" customFormat="1" ht="18.75" x14ac:dyDescent="0.3">
      <c r="A110" s="301">
        <v>54</v>
      </c>
      <c r="B110" s="302" t="s">
        <v>24</v>
      </c>
      <c r="C110" s="303">
        <v>6</v>
      </c>
      <c r="D110" s="304">
        <v>1</v>
      </c>
      <c r="E110" s="305">
        <v>1</v>
      </c>
      <c r="F110" s="273">
        <v>318960</v>
      </c>
      <c r="G110" s="306">
        <v>1</v>
      </c>
      <c r="H110" s="305">
        <v>1</v>
      </c>
      <c r="I110" s="318">
        <v>1</v>
      </c>
      <c r="J110" s="318" t="s">
        <v>22</v>
      </c>
      <c r="K110" s="318" t="s">
        <v>22</v>
      </c>
      <c r="L110" s="318" t="s">
        <v>22</v>
      </c>
      <c r="M110" s="273">
        <v>10920</v>
      </c>
      <c r="N110" s="307">
        <v>11280</v>
      </c>
      <c r="O110" s="273">
        <v>10920</v>
      </c>
      <c r="P110" s="270">
        <f>F110+M110</f>
        <v>329880</v>
      </c>
      <c r="Q110" s="271">
        <f>F110+M110+N110</f>
        <v>341160</v>
      </c>
      <c r="R110" s="270">
        <f>F110+M110+N110+O110</f>
        <v>352080</v>
      </c>
      <c r="S110" s="275"/>
    </row>
    <row r="111" spans="1:19" s="251" customFormat="1" ht="18.75" x14ac:dyDescent="0.3">
      <c r="A111" s="367">
        <v>55</v>
      </c>
      <c r="B111" s="299" t="s">
        <v>52</v>
      </c>
      <c r="C111" s="300" t="s">
        <v>53</v>
      </c>
      <c r="D111" s="268">
        <v>1</v>
      </c>
      <c r="E111" s="268">
        <v>1</v>
      </c>
      <c r="F111" s="335" t="s">
        <v>22</v>
      </c>
      <c r="G111" s="290">
        <v>1</v>
      </c>
      <c r="H111" s="269">
        <v>1</v>
      </c>
      <c r="I111" s="289">
        <v>1</v>
      </c>
      <c r="J111" s="289" t="s">
        <v>22</v>
      </c>
      <c r="K111" s="289" t="s">
        <v>22</v>
      </c>
      <c r="L111" s="289" t="s">
        <v>22</v>
      </c>
      <c r="M111" s="289" t="s">
        <v>22</v>
      </c>
      <c r="N111" s="289" t="s">
        <v>22</v>
      </c>
      <c r="O111" s="289" t="s">
        <v>22</v>
      </c>
      <c r="P111" s="289" t="s">
        <v>22</v>
      </c>
      <c r="Q111" s="289" t="s">
        <v>22</v>
      </c>
      <c r="R111" s="289" t="s">
        <v>22</v>
      </c>
      <c r="S111" s="355" t="s">
        <v>112</v>
      </c>
    </row>
    <row r="112" spans="1:19" s="251" customFormat="1" ht="18.75" x14ac:dyDescent="0.3">
      <c r="A112" s="265"/>
      <c r="B112" s="299" t="s">
        <v>54</v>
      </c>
      <c r="C112" s="300"/>
      <c r="D112" s="268"/>
      <c r="E112" s="268"/>
      <c r="F112" s="335"/>
      <c r="G112" s="268"/>
      <c r="H112" s="268"/>
      <c r="I112" s="268"/>
      <c r="J112" s="268"/>
      <c r="K112" s="268"/>
      <c r="L112" s="268"/>
      <c r="M112" s="368"/>
      <c r="N112" s="336"/>
      <c r="O112" s="335"/>
      <c r="P112" s="368"/>
      <c r="Q112" s="336"/>
      <c r="R112" s="335"/>
      <c r="S112" s="293"/>
    </row>
    <row r="113" spans="1:19" s="251" customFormat="1" ht="18.75" x14ac:dyDescent="0.3">
      <c r="A113" s="301">
        <v>56</v>
      </c>
      <c r="B113" s="317" t="s">
        <v>56</v>
      </c>
      <c r="C113" s="359" t="s">
        <v>53</v>
      </c>
      <c r="D113" s="304">
        <v>1</v>
      </c>
      <c r="E113" s="472">
        <v>1</v>
      </c>
      <c r="F113" s="369" t="s">
        <v>22</v>
      </c>
      <c r="G113" s="472">
        <v>1</v>
      </c>
      <c r="H113" s="304">
        <v>1</v>
      </c>
      <c r="I113" s="304">
        <v>1</v>
      </c>
      <c r="J113" s="470" t="s">
        <v>22</v>
      </c>
      <c r="K113" s="470" t="s">
        <v>22</v>
      </c>
      <c r="L113" s="304" t="s">
        <v>22</v>
      </c>
      <c r="M113" s="289" t="s">
        <v>22</v>
      </c>
      <c r="N113" s="289" t="s">
        <v>22</v>
      </c>
      <c r="O113" s="289" t="s">
        <v>22</v>
      </c>
      <c r="P113" s="289" t="s">
        <v>22</v>
      </c>
      <c r="Q113" s="289" t="s">
        <v>22</v>
      </c>
      <c r="R113" s="289" t="s">
        <v>22</v>
      </c>
      <c r="S113" s="355" t="s">
        <v>112</v>
      </c>
    </row>
    <row r="114" spans="1:19" s="251" customFormat="1" ht="18.75" x14ac:dyDescent="0.3">
      <c r="A114" s="265"/>
      <c r="B114" s="299" t="s">
        <v>54</v>
      </c>
      <c r="C114" s="300"/>
      <c r="D114" s="290"/>
      <c r="E114" s="268"/>
      <c r="F114" s="335"/>
      <c r="G114" s="268"/>
      <c r="H114" s="268"/>
      <c r="I114" s="269"/>
      <c r="J114" s="268"/>
      <c r="K114" s="268"/>
      <c r="L114" s="268"/>
      <c r="M114" s="289"/>
      <c r="N114" s="289"/>
      <c r="O114" s="289"/>
      <c r="P114" s="270"/>
      <c r="Q114" s="271"/>
      <c r="R114" s="270"/>
      <c r="S114" s="292"/>
    </row>
    <row r="115" spans="1:19" s="251" customFormat="1" ht="18.75" x14ac:dyDescent="0.3">
      <c r="A115" s="301">
        <v>57</v>
      </c>
      <c r="B115" s="317" t="s">
        <v>55</v>
      </c>
      <c r="C115" s="303" t="s">
        <v>53</v>
      </c>
      <c r="D115" s="304">
        <v>1</v>
      </c>
      <c r="E115" s="305">
        <v>1</v>
      </c>
      <c r="F115" s="273">
        <v>329760</v>
      </c>
      <c r="G115" s="306">
        <v>1</v>
      </c>
      <c r="H115" s="305">
        <v>1</v>
      </c>
      <c r="I115" s="318">
        <v>1</v>
      </c>
      <c r="J115" s="318" t="s">
        <v>22</v>
      </c>
      <c r="K115" s="318" t="s">
        <v>22</v>
      </c>
      <c r="L115" s="318" t="s">
        <v>22</v>
      </c>
      <c r="M115" s="273">
        <v>12960</v>
      </c>
      <c r="N115" s="307">
        <v>13440</v>
      </c>
      <c r="O115" s="273">
        <v>13320</v>
      </c>
      <c r="P115" s="273">
        <f>F115+M115</f>
        <v>342720</v>
      </c>
      <c r="Q115" s="307">
        <f>F115+M115+N115</f>
        <v>356160</v>
      </c>
      <c r="R115" s="273">
        <f>F115+M115+N115+O115</f>
        <v>369480</v>
      </c>
      <c r="S115" s="309"/>
    </row>
    <row r="116" spans="1:19" s="251" customFormat="1" ht="18.75" x14ac:dyDescent="0.3">
      <c r="A116" s="301">
        <v>58</v>
      </c>
      <c r="B116" s="317" t="s">
        <v>57</v>
      </c>
      <c r="C116" s="359" t="s">
        <v>122</v>
      </c>
      <c r="D116" s="304">
        <v>1</v>
      </c>
      <c r="E116" s="304">
        <v>1</v>
      </c>
      <c r="F116" s="273">
        <v>266040</v>
      </c>
      <c r="G116" s="306">
        <v>1</v>
      </c>
      <c r="H116" s="305">
        <v>1</v>
      </c>
      <c r="I116" s="318">
        <v>1</v>
      </c>
      <c r="J116" s="318" t="s">
        <v>22</v>
      </c>
      <c r="K116" s="318" t="s">
        <v>22</v>
      </c>
      <c r="L116" s="318" t="s">
        <v>22</v>
      </c>
      <c r="M116" s="273">
        <v>10920</v>
      </c>
      <c r="N116" s="273">
        <v>11160</v>
      </c>
      <c r="O116" s="273">
        <v>11520</v>
      </c>
      <c r="P116" s="273">
        <f t="shared" ref="P116:P117" si="21">F116+M116</f>
        <v>276960</v>
      </c>
      <c r="Q116" s="307">
        <f t="shared" ref="Q116:Q117" si="22">F116+M116+N116</f>
        <v>288120</v>
      </c>
      <c r="R116" s="273">
        <f t="shared" ref="R116:R117" si="23">F116+M116+N116+O116</f>
        <v>299640</v>
      </c>
      <c r="S116" s="309"/>
    </row>
    <row r="117" spans="1:19" s="251" customFormat="1" ht="18.75" x14ac:dyDescent="0.3">
      <c r="A117" s="265">
        <v>59</v>
      </c>
      <c r="B117" s="299" t="s">
        <v>30</v>
      </c>
      <c r="C117" s="300" t="s">
        <v>29</v>
      </c>
      <c r="D117" s="268">
        <v>1</v>
      </c>
      <c r="E117" s="268">
        <v>1</v>
      </c>
      <c r="F117" s="270">
        <v>285840</v>
      </c>
      <c r="G117" s="290">
        <v>1</v>
      </c>
      <c r="H117" s="269">
        <v>1</v>
      </c>
      <c r="I117" s="289">
        <v>1</v>
      </c>
      <c r="J117" s="289" t="s">
        <v>22</v>
      </c>
      <c r="K117" s="289" t="s">
        <v>22</v>
      </c>
      <c r="L117" s="289" t="s">
        <v>22</v>
      </c>
      <c r="M117" s="270">
        <v>10920</v>
      </c>
      <c r="N117" s="270">
        <v>11160</v>
      </c>
      <c r="O117" s="270">
        <v>11040</v>
      </c>
      <c r="P117" s="270">
        <f t="shared" si="21"/>
        <v>296760</v>
      </c>
      <c r="Q117" s="271">
        <f t="shared" si="22"/>
        <v>307920</v>
      </c>
      <c r="R117" s="270">
        <f t="shared" si="23"/>
        <v>318960</v>
      </c>
      <c r="S117" s="293"/>
    </row>
    <row r="118" spans="1:19" s="251" customFormat="1" ht="18.75" x14ac:dyDescent="0.3">
      <c r="A118" s="301"/>
      <c r="B118" s="370" t="s">
        <v>31</v>
      </c>
      <c r="C118" s="371"/>
      <c r="D118" s="352"/>
      <c r="E118" s="471"/>
      <c r="F118" s="333"/>
      <c r="G118" s="471"/>
      <c r="H118" s="352"/>
      <c r="I118" s="471"/>
      <c r="J118" s="352"/>
      <c r="K118" s="352"/>
      <c r="L118" s="352"/>
      <c r="M118" s="297"/>
      <c r="N118" s="313"/>
      <c r="O118" s="333"/>
      <c r="P118" s="273"/>
      <c r="Q118" s="307"/>
      <c r="R118" s="273"/>
      <c r="S118" s="309"/>
    </row>
    <row r="119" spans="1:19" s="251" customFormat="1" ht="18.75" x14ac:dyDescent="0.3">
      <c r="A119" s="265"/>
      <c r="B119" s="372" t="s">
        <v>32</v>
      </c>
      <c r="C119" s="294"/>
      <c r="D119" s="268"/>
      <c r="E119" s="269"/>
      <c r="F119" s="270"/>
      <c r="G119" s="269"/>
      <c r="H119" s="268"/>
      <c r="I119" s="269"/>
      <c r="J119" s="268"/>
      <c r="K119" s="268"/>
      <c r="L119" s="268"/>
      <c r="M119" s="291"/>
      <c r="N119" s="271"/>
      <c r="O119" s="270"/>
      <c r="P119" s="270"/>
      <c r="Q119" s="271"/>
      <c r="R119" s="270"/>
      <c r="S119" s="293"/>
    </row>
    <row r="120" spans="1:19" s="251" customFormat="1" ht="18.75" x14ac:dyDescent="0.3">
      <c r="A120" s="265">
        <v>60</v>
      </c>
      <c r="B120" s="373" t="s">
        <v>59</v>
      </c>
      <c r="C120" s="294" t="s">
        <v>22</v>
      </c>
      <c r="D120" s="268">
        <v>2</v>
      </c>
      <c r="E120" s="269">
        <v>2</v>
      </c>
      <c r="F120" s="270">
        <v>336720</v>
      </c>
      <c r="G120" s="269">
        <v>2</v>
      </c>
      <c r="H120" s="268">
        <v>2</v>
      </c>
      <c r="I120" s="269">
        <v>2</v>
      </c>
      <c r="J120" s="268" t="s">
        <v>22</v>
      </c>
      <c r="K120" s="268" t="s">
        <v>22</v>
      </c>
      <c r="L120" s="268" t="s">
        <v>22</v>
      </c>
      <c r="M120" s="291">
        <v>12960</v>
      </c>
      <c r="N120" s="271">
        <v>13680</v>
      </c>
      <c r="O120" s="270">
        <v>13920</v>
      </c>
      <c r="P120" s="270">
        <f>F120+M120</f>
        <v>349680</v>
      </c>
      <c r="Q120" s="271">
        <f>F120+M120+N120</f>
        <v>363360</v>
      </c>
      <c r="R120" s="270">
        <f>F120+M120+N120+O120</f>
        <v>377280</v>
      </c>
      <c r="S120" s="293"/>
    </row>
    <row r="121" spans="1:19" s="251" customFormat="1" ht="18.75" x14ac:dyDescent="0.3">
      <c r="A121" s="265"/>
      <c r="B121" s="322" t="s">
        <v>36</v>
      </c>
      <c r="C121" s="300"/>
      <c r="D121" s="268"/>
      <c r="E121" s="268"/>
      <c r="F121" s="271"/>
      <c r="G121" s="268"/>
      <c r="H121" s="268"/>
      <c r="I121" s="268"/>
      <c r="J121" s="268"/>
      <c r="K121" s="268"/>
      <c r="L121" s="268"/>
      <c r="M121" s="291"/>
      <c r="N121" s="271"/>
      <c r="O121" s="270"/>
      <c r="P121" s="270"/>
      <c r="Q121" s="271"/>
      <c r="R121" s="270"/>
      <c r="S121" s="293"/>
    </row>
    <row r="122" spans="1:19" s="251" customFormat="1" ht="18.75" x14ac:dyDescent="0.3">
      <c r="A122" s="379">
        <v>61</v>
      </c>
      <c r="B122" s="451" t="s">
        <v>60</v>
      </c>
      <c r="C122" s="381" t="s">
        <v>22</v>
      </c>
      <c r="D122" s="382">
        <v>1</v>
      </c>
      <c r="E122" s="383">
        <v>1</v>
      </c>
      <c r="F122" s="391">
        <v>192360</v>
      </c>
      <c r="G122" s="383">
        <v>1</v>
      </c>
      <c r="H122" s="382">
        <v>1</v>
      </c>
      <c r="I122" s="385" t="s">
        <v>22</v>
      </c>
      <c r="J122" s="383" t="s">
        <v>22</v>
      </c>
      <c r="K122" s="383" t="s">
        <v>22</v>
      </c>
      <c r="L122" s="383" t="s">
        <v>22</v>
      </c>
      <c r="M122" s="391">
        <v>7440</v>
      </c>
      <c r="N122" s="384">
        <v>7440</v>
      </c>
      <c r="O122" s="452" t="s">
        <v>22</v>
      </c>
      <c r="P122" s="384">
        <f>F122+M122</f>
        <v>199800</v>
      </c>
      <c r="Q122" s="391">
        <f>F122+M122+N122</f>
        <v>207240</v>
      </c>
      <c r="R122" s="453" t="s">
        <v>22</v>
      </c>
      <c r="S122" s="454" t="s">
        <v>127</v>
      </c>
    </row>
    <row r="124" spans="1:19" ht="20.25" x14ac:dyDescent="0.2">
      <c r="S124" s="462">
        <v>21</v>
      </c>
    </row>
    <row r="125" spans="1:19" s="315" customFormat="1" ht="18" customHeight="1" x14ac:dyDescent="0.3">
      <c r="A125" s="529" t="s">
        <v>3</v>
      </c>
      <c r="B125" s="529" t="s">
        <v>4</v>
      </c>
      <c r="C125" s="535" t="s">
        <v>5</v>
      </c>
      <c r="D125" s="535" t="s">
        <v>6</v>
      </c>
      <c r="E125" s="538" t="s">
        <v>7</v>
      </c>
      <c r="F125" s="539"/>
      <c r="G125" s="526" t="s">
        <v>8</v>
      </c>
      <c r="H125" s="527"/>
      <c r="I125" s="528"/>
      <c r="J125" s="476"/>
      <c r="K125" s="477"/>
      <c r="L125" s="478"/>
      <c r="M125" s="551" t="s">
        <v>9</v>
      </c>
      <c r="N125" s="552"/>
      <c r="O125" s="532"/>
      <c r="P125" s="551" t="s">
        <v>10</v>
      </c>
      <c r="Q125" s="552"/>
      <c r="R125" s="532"/>
      <c r="S125" s="529" t="s">
        <v>11</v>
      </c>
    </row>
    <row r="126" spans="1:19" s="315" customFormat="1" ht="18" customHeight="1" x14ac:dyDescent="0.3">
      <c r="A126" s="550"/>
      <c r="B126" s="550"/>
      <c r="C126" s="536"/>
      <c r="D126" s="536"/>
      <c r="E126" s="540"/>
      <c r="F126" s="541"/>
      <c r="G126" s="544" t="s">
        <v>12</v>
      </c>
      <c r="H126" s="545"/>
      <c r="I126" s="546"/>
      <c r="J126" s="544" t="s">
        <v>13</v>
      </c>
      <c r="K126" s="545"/>
      <c r="L126" s="546"/>
      <c r="M126" s="553"/>
      <c r="N126" s="531"/>
      <c r="O126" s="533"/>
      <c r="P126" s="553"/>
      <c r="Q126" s="531"/>
      <c r="R126" s="533"/>
      <c r="S126" s="550"/>
    </row>
    <row r="127" spans="1:19" s="315" customFormat="1" ht="18" customHeight="1" x14ac:dyDescent="0.3">
      <c r="A127" s="550"/>
      <c r="B127" s="550"/>
      <c r="C127" s="536"/>
      <c r="D127" s="536"/>
      <c r="E127" s="540"/>
      <c r="F127" s="541"/>
      <c r="G127" s="544" t="s">
        <v>14</v>
      </c>
      <c r="H127" s="545"/>
      <c r="I127" s="546"/>
      <c r="J127" s="544" t="s">
        <v>15</v>
      </c>
      <c r="K127" s="545"/>
      <c r="L127" s="546"/>
      <c r="M127" s="553"/>
      <c r="N127" s="531"/>
      <c r="O127" s="533"/>
      <c r="P127" s="553"/>
      <c r="Q127" s="531"/>
      <c r="R127" s="533"/>
      <c r="S127" s="550"/>
    </row>
    <row r="128" spans="1:19" s="315" customFormat="1" ht="18" customHeight="1" x14ac:dyDescent="0.3">
      <c r="A128" s="550"/>
      <c r="B128" s="550"/>
      <c r="C128" s="536"/>
      <c r="D128" s="536"/>
      <c r="E128" s="542"/>
      <c r="F128" s="543"/>
      <c r="G128" s="547" t="s">
        <v>16</v>
      </c>
      <c r="H128" s="548"/>
      <c r="I128" s="549"/>
      <c r="J128" s="474"/>
      <c r="K128" s="474"/>
      <c r="L128" s="475"/>
      <c r="M128" s="554"/>
      <c r="N128" s="555"/>
      <c r="O128" s="534"/>
      <c r="P128" s="554"/>
      <c r="Q128" s="555"/>
      <c r="R128" s="534"/>
      <c r="S128" s="550"/>
    </row>
    <row r="129" spans="1:19" s="315" customFormat="1" ht="18" customHeight="1" x14ac:dyDescent="0.25">
      <c r="A129" s="550"/>
      <c r="B129" s="550"/>
      <c r="C129" s="536"/>
      <c r="D129" s="536"/>
      <c r="E129" s="468" t="s">
        <v>17</v>
      </c>
      <c r="F129" s="468" t="s">
        <v>18</v>
      </c>
      <c r="G129" s="529">
        <v>2558</v>
      </c>
      <c r="H129" s="529">
        <v>2559</v>
      </c>
      <c r="I129" s="529">
        <v>2560</v>
      </c>
      <c r="J129" s="529">
        <v>2558</v>
      </c>
      <c r="K129" s="529">
        <v>2559</v>
      </c>
      <c r="L129" s="529">
        <v>2560</v>
      </c>
      <c r="M129" s="529">
        <v>2558</v>
      </c>
      <c r="N129" s="529">
        <v>2559</v>
      </c>
      <c r="O129" s="529">
        <v>2560</v>
      </c>
      <c r="P129" s="529">
        <v>2558</v>
      </c>
      <c r="Q129" s="529">
        <v>2559</v>
      </c>
      <c r="R129" s="529">
        <v>2560</v>
      </c>
      <c r="S129" s="550"/>
    </row>
    <row r="130" spans="1:19" s="315" customFormat="1" ht="18" customHeight="1" x14ac:dyDescent="0.3">
      <c r="A130" s="530"/>
      <c r="B130" s="530"/>
      <c r="C130" s="537"/>
      <c r="D130" s="537"/>
      <c r="E130" s="252" t="s">
        <v>19</v>
      </c>
      <c r="F130" s="253" t="s">
        <v>20</v>
      </c>
      <c r="G130" s="530"/>
      <c r="H130" s="530"/>
      <c r="I130" s="530"/>
      <c r="J130" s="530"/>
      <c r="K130" s="530"/>
      <c r="L130" s="530"/>
      <c r="M130" s="530"/>
      <c r="N130" s="530"/>
      <c r="O130" s="530"/>
      <c r="P130" s="530"/>
      <c r="Q130" s="530"/>
      <c r="R130" s="530"/>
      <c r="S130" s="530"/>
    </row>
    <row r="131" spans="1:19" s="251" customFormat="1" ht="18.75" x14ac:dyDescent="0.3">
      <c r="A131" s="301">
        <v>62</v>
      </c>
      <c r="B131" s="317" t="s">
        <v>60</v>
      </c>
      <c r="C131" s="359" t="s">
        <v>22</v>
      </c>
      <c r="D131" s="305">
        <v>1</v>
      </c>
      <c r="E131" s="304">
        <v>1</v>
      </c>
      <c r="F131" s="307">
        <v>178200</v>
      </c>
      <c r="G131" s="304">
        <v>1</v>
      </c>
      <c r="H131" s="305">
        <v>1</v>
      </c>
      <c r="I131" s="318">
        <v>1</v>
      </c>
      <c r="J131" s="304" t="s">
        <v>22</v>
      </c>
      <c r="K131" s="304" t="s">
        <v>22</v>
      </c>
      <c r="L131" s="304" t="s">
        <v>22</v>
      </c>
      <c r="M131" s="274">
        <v>7080</v>
      </c>
      <c r="N131" s="307">
        <v>7080</v>
      </c>
      <c r="O131" s="273">
        <v>7440</v>
      </c>
      <c r="P131" s="273">
        <f>F131+M131</f>
        <v>185280</v>
      </c>
      <c r="Q131" s="307">
        <f>F131+M131+N131</f>
        <v>192360</v>
      </c>
      <c r="R131" s="273">
        <f>F131+M131+N131+O131</f>
        <v>199800</v>
      </c>
      <c r="S131" s="309"/>
    </row>
    <row r="132" spans="1:19" s="251" customFormat="1" ht="18.75" x14ac:dyDescent="0.3">
      <c r="A132" s="469"/>
      <c r="B132" s="354" t="s">
        <v>86</v>
      </c>
      <c r="C132" s="481"/>
      <c r="D132" s="374"/>
      <c r="E132" s="352"/>
      <c r="F132" s="375"/>
      <c r="G132" s="469"/>
      <c r="H132" s="480"/>
      <c r="I132" s="479"/>
      <c r="J132" s="479"/>
      <c r="K132" s="479"/>
      <c r="L132" s="479"/>
      <c r="M132" s="469"/>
      <c r="N132" s="469"/>
      <c r="O132" s="480"/>
      <c r="P132" s="270"/>
      <c r="Q132" s="271"/>
      <c r="R132" s="270"/>
      <c r="S132" s="469"/>
    </row>
    <row r="133" spans="1:19" s="251" customFormat="1" ht="18.75" x14ac:dyDescent="0.3">
      <c r="A133" s="265">
        <v>63</v>
      </c>
      <c r="B133" s="299" t="s">
        <v>60</v>
      </c>
      <c r="C133" s="300" t="s">
        <v>22</v>
      </c>
      <c r="D133" s="269">
        <v>1</v>
      </c>
      <c r="E133" s="268">
        <v>1</v>
      </c>
      <c r="F133" s="271">
        <v>133320</v>
      </c>
      <c r="G133" s="268">
        <v>1</v>
      </c>
      <c r="H133" s="269">
        <v>1</v>
      </c>
      <c r="I133" s="289">
        <v>1</v>
      </c>
      <c r="J133" s="268" t="s">
        <v>22</v>
      </c>
      <c r="K133" s="268" t="s">
        <v>22</v>
      </c>
      <c r="L133" s="268" t="s">
        <v>22</v>
      </c>
      <c r="M133" s="270">
        <v>5904</v>
      </c>
      <c r="N133" s="270">
        <v>6144</v>
      </c>
      <c r="O133" s="271">
        <v>6384</v>
      </c>
      <c r="P133" s="270">
        <f>F133+M133</f>
        <v>139224</v>
      </c>
      <c r="Q133" s="271">
        <f>F133+M133+N133</f>
        <v>145368</v>
      </c>
      <c r="R133" s="270">
        <f>F133+M133+N133+O133</f>
        <v>151752</v>
      </c>
      <c r="S133" s="293"/>
    </row>
    <row r="134" spans="1:19" s="251" customFormat="1" ht="18.75" x14ac:dyDescent="0.3">
      <c r="A134" s="301">
        <v>64</v>
      </c>
      <c r="B134" s="317" t="s">
        <v>94</v>
      </c>
      <c r="C134" s="300" t="s">
        <v>22</v>
      </c>
      <c r="D134" s="269">
        <v>1</v>
      </c>
      <c r="E134" s="268">
        <v>1</v>
      </c>
      <c r="F134" s="273">
        <v>133320</v>
      </c>
      <c r="G134" s="268">
        <v>1</v>
      </c>
      <c r="H134" s="269">
        <v>1</v>
      </c>
      <c r="I134" s="289">
        <v>1</v>
      </c>
      <c r="J134" s="268" t="s">
        <v>22</v>
      </c>
      <c r="K134" s="268" t="s">
        <v>22</v>
      </c>
      <c r="L134" s="268" t="s">
        <v>22</v>
      </c>
      <c r="M134" s="270">
        <v>5904</v>
      </c>
      <c r="N134" s="270">
        <v>6144</v>
      </c>
      <c r="O134" s="271">
        <v>6384</v>
      </c>
      <c r="P134" s="270">
        <f t="shared" ref="P134:P138" si="24">F134+M134</f>
        <v>139224</v>
      </c>
      <c r="Q134" s="271">
        <f t="shared" ref="Q134:Q138" si="25">F134+M134+N134</f>
        <v>145368</v>
      </c>
      <c r="R134" s="270">
        <f t="shared" ref="R134:R138" si="26">F134+M134+N134+O134</f>
        <v>151752</v>
      </c>
      <c r="S134" s="275"/>
    </row>
    <row r="135" spans="1:19" s="251" customFormat="1" ht="18.75" x14ac:dyDescent="0.3">
      <c r="A135" s="265">
        <v>65</v>
      </c>
      <c r="B135" s="299" t="s">
        <v>95</v>
      </c>
      <c r="C135" s="300" t="s">
        <v>22</v>
      </c>
      <c r="D135" s="269">
        <v>1</v>
      </c>
      <c r="E135" s="268">
        <v>1</v>
      </c>
      <c r="F135" s="271">
        <v>206448</v>
      </c>
      <c r="G135" s="268">
        <v>1</v>
      </c>
      <c r="H135" s="269">
        <v>1</v>
      </c>
      <c r="I135" s="289">
        <v>1</v>
      </c>
      <c r="J135" s="268" t="s">
        <v>22</v>
      </c>
      <c r="K135" s="268" t="s">
        <v>22</v>
      </c>
      <c r="L135" s="268" t="s">
        <v>22</v>
      </c>
      <c r="M135" s="270">
        <v>8268</v>
      </c>
      <c r="N135" s="270">
        <v>8592</v>
      </c>
      <c r="O135" s="271">
        <v>8940</v>
      </c>
      <c r="P135" s="270">
        <f t="shared" si="24"/>
        <v>214716</v>
      </c>
      <c r="Q135" s="271">
        <f t="shared" si="25"/>
        <v>223308</v>
      </c>
      <c r="R135" s="270">
        <f t="shared" si="26"/>
        <v>232248</v>
      </c>
      <c r="S135" s="292"/>
    </row>
    <row r="136" spans="1:19" s="251" customFormat="1" ht="18.75" x14ac:dyDescent="0.3">
      <c r="A136" s="265">
        <v>66</v>
      </c>
      <c r="B136" s="299" t="s">
        <v>96</v>
      </c>
      <c r="C136" s="300" t="s">
        <v>22</v>
      </c>
      <c r="D136" s="269">
        <v>1</v>
      </c>
      <c r="E136" s="268">
        <v>1</v>
      </c>
      <c r="F136" s="270">
        <v>202920</v>
      </c>
      <c r="G136" s="268">
        <v>1</v>
      </c>
      <c r="H136" s="269">
        <v>1</v>
      </c>
      <c r="I136" s="289">
        <v>1</v>
      </c>
      <c r="J136" s="268" t="s">
        <v>22</v>
      </c>
      <c r="K136" s="268" t="s">
        <v>22</v>
      </c>
      <c r="L136" s="268" t="s">
        <v>22</v>
      </c>
      <c r="M136" s="270">
        <v>8124</v>
      </c>
      <c r="N136" s="270">
        <v>8448</v>
      </c>
      <c r="O136" s="270">
        <v>8784</v>
      </c>
      <c r="P136" s="270">
        <f t="shared" si="24"/>
        <v>211044</v>
      </c>
      <c r="Q136" s="271">
        <f t="shared" si="25"/>
        <v>219492</v>
      </c>
      <c r="R136" s="270">
        <f t="shared" si="26"/>
        <v>228276</v>
      </c>
      <c r="S136" s="293"/>
    </row>
    <row r="137" spans="1:19" s="251" customFormat="1" ht="18.75" x14ac:dyDescent="0.3">
      <c r="A137" s="301">
        <v>67</v>
      </c>
      <c r="B137" s="317" t="s">
        <v>94</v>
      </c>
      <c r="C137" s="359" t="s">
        <v>22</v>
      </c>
      <c r="D137" s="305">
        <v>2</v>
      </c>
      <c r="E137" s="304">
        <v>2</v>
      </c>
      <c r="F137" s="307">
        <v>237600</v>
      </c>
      <c r="G137" s="304">
        <v>2</v>
      </c>
      <c r="H137" s="305">
        <v>2</v>
      </c>
      <c r="I137" s="318">
        <v>2</v>
      </c>
      <c r="J137" s="304" t="s">
        <v>22</v>
      </c>
      <c r="K137" s="304" t="s">
        <v>22</v>
      </c>
      <c r="L137" s="304" t="s">
        <v>22</v>
      </c>
      <c r="M137" s="273">
        <v>10944</v>
      </c>
      <c r="N137" s="273">
        <v>11400</v>
      </c>
      <c r="O137" s="307">
        <v>11856</v>
      </c>
      <c r="P137" s="273">
        <f t="shared" si="24"/>
        <v>248544</v>
      </c>
      <c r="Q137" s="307">
        <f t="shared" si="25"/>
        <v>259944</v>
      </c>
      <c r="R137" s="273">
        <f t="shared" si="26"/>
        <v>271800</v>
      </c>
      <c r="S137" s="309"/>
    </row>
    <row r="138" spans="1:19" s="251" customFormat="1" ht="18.75" x14ac:dyDescent="0.3">
      <c r="A138" s="265">
        <v>68</v>
      </c>
      <c r="B138" s="266" t="s">
        <v>97</v>
      </c>
      <c r="C138" s="364" t="s">
        <v>22</v>
      </c>
      <c r="D138" s="268">
        <v>1</v>
      </c>
      <c r="E138" s="268">
        <v>1</v>
      </c>
      <c r="F138" s="273">
        <v>112800</v>
      </c>
      <c r="G138" s="268">
        <v>1</v>
      </c>
      <c r="H138" s="268">
        <v>1</v>
      </c>
      <c r="I138" s="268">
        <v>1</v>
      </c>
      <c r="J138" s="268" t="s">
        <v>22</v>
      </c>
      <c r="K138" s="268" t="s">
        <v>22</v>
      </c>
      <c r="L138" s="268" t="s">
        <v>22</v>
      </c>
      <c r="M138" s="273">
        <v>5232</v>
      </c>
      <c r="N138" s="274">
        <v>5448</v>
      </c>
      <c r="O138" s="274">
        <v>5664</v>
      </c>
      <c r="P138" s="270">
        <f t="shared" si="24"/>
        <v>118032</v>
      </c>
      <c r="Q138" s="271">
        <f t="shared" si="25"/>
        <v>123480</v>
      </c>
      <c r="R138" s="270">
        <f t="shared" si="26"/>
        <v>129144</v>
      </c>
      <c r="S138" s="293"/>
    </row>
    <row r="139" spans="1:19" s="251" customFormat="1" ht="18.75" x14ac:dyDescent="0.3">
      <c r="A139" s="316"/>
      <c r="B139" s="354" t="s">
        <v>90</v>
      </c>
      <c r="C139" s="376"/>
      <c r="D139" s="305"/>
      <c r="E139" s="318"/>
      <c r="F139" s="273"/>
      <c r="G139" s="306"/>
      <c r="H139" s="305"/>
      <c r="I139" s="318"/>
      <c r="J139" s="318"/>
      <c r="K139" s="318"/>
      <c r="L139" s="318"/>
      <c r="M139" s="273"/>
      <c r="N139" s="308"/>
      <c r="O139" s="273"/>
      <c r="P139" s="270"/>
      <c r="Q139" s="271"/>
      <c r="R139" s="270"/>
      <c r="S139" s="275"/>
    </row>
    <row r="140" spans="1:19" s="251" customFormat="1" ht="18.75" x14ac:dyDescent="0.3">
      <c r="A140" s="267">
        <v>69</v>
      </c>
      <c r="B140" s="299" t="s">
        <v>59</v>
      </c>
      <c r="C140" s="300" t="s">
        <v>22</v>
      </c>
      <c r="D140" s="269">
        <v>18</v>
      </c>
      <c r="E140" s="268">
        <v>18</v>
      </c>
      <c r="F140" s="270">
        <v>1944000</v>
      </c>
      <c r="G140" s="269">
        <v>18</v>
      </c>
      <c r="H140" s="268">
        <v>18</v>
      </c>
      <c r="I140" s="269">
        <v>18</v>
      </c>
      <c r="J140" s="268" t="s">
        <v>22</v>
      </c>
      <c r="K140" s="268" t="s">
        <v>22</v>
      </c>
      <c r="L140" s="268" t="s">
        <v>22</v>
      </c>
      <c r="M140" s="268" t="s">
        <v>22</v>
      </c>
      <c r="N140" s="268" t="s">
        <v>22</v>
      </c>
      <c r="O140" s="268" t="s">
        <v>22</v>
      </c>
      <c r="P140" s="270">
        <v>1944000</v>
      </c>
      <c r="Q140" s="270">
        <v>1944000</v>
      </c>
      <c r="R140" s="270">
        <v>1944000</v>
      </c>
      <c r="S140" s="293"/>
    </row>
    <row r="141" spans="1:19" s="251" customFormat="1" ht="18.75" x14ac:dyDescent="0.3">
      <c r="A141" s="316">
        <v>70</v>
      </c>
      <c r="B141" s="317" t="s">
        <v>113</v>
      </c>
      <c r="C141" s="359" t="s">
        <v>22</v>
      </c>
      <c r="D141" s="305">
        <v>2</v>
      </c>
      <c r="E141" s="304">
        <v>2</v>
      </c>
      <c r="F141" s="273">
        <v>216000</v>
      </c>
      <c r="G141" s="305">
        <v>2</v>
      </c>
      <c r="H141" s="304">
        <v>2</v>
      </c>
      <c r="I141" s="305">
        <v>2</v>
      </c>
      <c r="J141" s="304" t="s">
        <v>22</v>
      </c>
      <c r="K141" s="304" t="s">
        <v>22</v>
      </c>
      <c r="L141" s="304" t="s">
        <v>22</v>
      </c>
      <c r="M141" s="304" t="s">
        <v>22</v>
      </c>
      <c r="N141" s="304" t="s">
        <v>22</v>
      </c>
      <c r="O141" s="304" t="s">
        <v>22</v>
      </c>
      <c r="P141" s="273">
        <v>216000</v>
      </c>
      <c r="Q141" s="273">
        <v>216000</v>
      </c>
      <c r="R141" s="273">
        <v>216000</v>
      </c>
      <c r="S141" s="309"/>
    </row>
    <row r="142" spans="1:19" s="251" customFormat="1" ht="18.75" x14ac:dyDescent="0.3">
      <c r="A142" s="316">
        <v>71</v>
      </c>
      <c r="B142" s="317" t="s">
        <v>98</v>
      </c>
      <c r="C142" s="359" t="s">
        <v>22</v>
      </c>
      <c r="D142" s="305">
        <v>1</v>
      </c>
      <c r="E142" s="304">
        <v>1</v>
      </c>
      <c r="F142" s="273">
        <v>108000</v>
      </c>
      <c r="G142" s="305">
        <v>1</v>
      </c>
      <c r="H142" s="304">
        <v>1</v>
      </c>
      <c r="I142" s="305">
        <v>1</v>
      </c>
      <c r="J142" s="304" t="s">
        <v>22</v>
      </c>
      <c r="K142" s="304" t="s">
        <v>22</v>
      </c>
      <c r="L142" s="304" t="s">
        <v>22</v>
      </c>
      <c r="M142" s="304" t="s">
        <v>22</v>
      </c>
      <c r="N142" s="304" t="s">
        <v>22</v>
      </c>
      <c r="O142" s="304" t="s">
        <v>22</v>
      </c>
      <c r="P142" s="273">
        <v>108000</v>
      </c>
      <c r="Q142" s="273">
        <v>108000</v>
      </c>
      <c r="R142" s="273">
        <v>108000</v>
      </c>
      <c r="S142" s="275"/>
    </row>
    <row r="143" spans="1:19" s="251" customFormat="1" ht="18.75" x14ac:dyDescent="0.3">
      <c r="A143" s="267">
        <v>72</v>
      </c>
      <c r="B143" s="299" t="s">
        <v>99</v>
      </c>
      <c r="C143" s="364" t="s">
        <v>22</v>
      </c>
      <c r="D143" s="269">
        <v>1</v>
      </c>
      <c r="E143" s="268">
        <v>1</v>
      </c>
      <c r="F143" s="270">
        <v>108000</v>
      </c>
      <c r="G143" s="269">
        <v>1</v>
      </c>
      <c r="H143" s="268">
        <v>1</v>
      </c>
      <c r="I143" s="269">
        <v>1</v>
      </c>
      <c r="J143" s="268" t="s">
        <v>22</v>
      </c>
      <c r="K143" s="268" t="s">
        <v>22</v>
      </c>
      <c r="L143" s="268" t="s">
        <v>22</v>
      </c>
      <c r="M143" s="268" t="s">
        <v>22</v>
      </c>
      <c r="N143" s="268" t="s">
        <v>22</v>
      </c>
      <c r="O143" s="268" t="s">
        <v>22</v>
      </c>
      <c r="P143" s="270">
        <v>108000</v>
      </c>
      <c r="Q143" s="270">
        <v>108000</v>
      </c>
      <c r="R143" s="270">
        <v>108000</v>
      </c>
      <c r="S143" s="292"/>
    </row>
    <row r="144" spans="1:19" s="251" customFormat="1" ht="18.75" x14ac:dyDescent="0.3">
      <c r="A144" s="379">
        <v>73</v>
      </c>
      <c r="B144" s="380" t="s">
        <v>91</v>
      </c>
      <c r="C144" s="381" t="s">
        <v>22</v>
      </c>
      <c r="D144" s="382">
        <v>1</v>
      </c>
      <c r="E144" s="383">
        <v>1</v>
      </c>
      <c r="F144" s="384">
        <v>108000</v>
      </c>
      <c r="G144" s="382">
        <v>1</v>
      </c>
      <c r="H144" s="383">
        <v>1</v>
      </c>
      <c r="I144" s="382">
        <v>1</v>
      </c>
      <c r="J144" s="383" t="s">
        <v>22</v>
      </c>
      <c r="K144" s="383" t="s">
        <v>22</v>
      </c>
      <c r="L144" s="383" t="s">
        <v>22</v>
      </c>
      <c r="M144" s="383" t="s">
        <v>22</v>
      </c>
      <c r="N144" s="383" t="s">
        <v>22</v>
      </c>
      <c r="O144" s="383" t="s">
        <v>22</v>
      </c>
      <c r="P144" s="384">
        <v>108000</v>
      </c>
      <c r="Q144" s="384">
        <v>108000</v>
      </c>
      <c r="R144" s="384">
        <v>108000</v>
      </c>
      <c r="S144" s="386"/>
    </row>
    <row r="145" spans="1:19" s="251" customFormat="1" ht="18.75" x14ac:dyDescent="0.3">
      <c r="A145" s="595" t="s">
        <v>61</v>
      </c>
      <c r="B145" s="596"/>
      <c r="C145" s="356"/>
      <c r="D145" s="474"/>
      <c r="E145" s="474"/>
      <c r="F145" s="347"/>
      <c r="G145" s="474"/>
      <c r="H145" s="474"/>
      <c r="I145" s="474"/>
      <c r="J145" s="474"/>
      <c r="K145" s="474"/>
      <c r="L145" s="474"/>
      <c r="M145" s="347"/>
      <c r="N145" s="347"/>
      <c r="O145" s="347"/>
      <c r="P145" s="341"/>
      <c r="Q145" s="347"/>
      <c r="R145" s="341"/>
      <c r="S145" s="357"/>
    </row>
    <row r="146" spans="1:19" s="251" customFormat="1" ht="18.75" x14ac:dyDescent="0.3">
      <c r="A146" s="283">
        <v>74</v>
      </c>
      <c r="B146" s="377" t="s">
        <v>62</v>
      </c>
      <c r="C146" s="284">
        <v>8</v>
      </c>
      <c r="D146" s="257">
        <v>1</v>
      </c>
      <c r="E146" s="257">
        <v>1</v>
      </c>
      <c r="F146" s="259">
        <v>382800</v>
      </c>
      <c r="G146" s="257">
        <v>1</v>
      </c>
      <c r="H146" s="258">
        <v>1</v>
      </c>
      <c r="I146" s="351">
        <v>1</v>
      </c>
      <c r="J146" s="257" t="s">
        <v>22</v>
      </c>
      <c r="K146" s="257" t="s">
        <v>22</v>
      </c>
      <c r="L146" s="257" t="s">
        <v>22</v>
      </c>
      <c r="M146" s="259">
        <v>14880</v>
      </c>
      <c r="N146" s="259">
        <v>15480</v>
      </c>
      <c r="O146" s="259">
        <v>15960</v>
      </c>
      <c r="P146" s="273">
        <f>F146+M146</f>
        <v>397680</v>
      </c>
      <c r="Q146" s="307">
        <f>F146+M146+N146</f>
        <v>413160</v>
      </c>
      <c r="R146" s="273">
        <f>F146+M146+N146+O146</f>
        <v>429120</v>
      </c>
      <c r="S146" s="264"/>
    </row>
    <row r="147" spans="1:19" s="251" customFormat="1" ht="18.75" x14ac:dyDescent="0.3">
      <c r="A147" s="379">
        <v>75</v>
      </c>
      <c r="B147" s="450" t="s">
        <v>24</v>
      </c>
      <c r="C147" s="381">
        <v>7</v>
      </c>
      <c r="D147" s="383">
        <v>1</v>
      </c>
      <c r="E147" s="383">
        <v>1</v>
      </c>
      <c r="F147" s="384">
        <v>282600</v>
      </c>
      <c r="G147" s="383">
        <v>1</v>
      </c>
      <c r="H147" s="383">
        <v>1</v>
      </c>
      <c r="I147" s="385">
        <v>1</v>
      </c>
      <c r="J147" s="383" t="s">
        <v>22</v>
      </c>
      <c r="K147" s="383" t="s">
        <v>22</v>
      </c>
      <c r="L147" s="383" t="s">
        <v>22</v>
      </c>
      <c r="M147" s="384">
        <v>11280</v>
      </c>
      <c r="N147" s="384">
        <v>11760</v>
      </c>
      <c r="O147" s="384">
        <v>11880</v>
      </c>
      <c r="P147" s="384">
        <f>F147+M147</f>
        <v>293880</v>
      </c>
      <c r="Q147" s="391">
        <f>F147+M147+N147</f>
        <v>305640</v>
      </c>
      <c r="R147" s="384">
        <f>F147+M147+N147+O147</f>
        <v>317520</v>
      </c>
      <c r="S147" s="386"/>
    </row>
    <row r="149" spans="1:19" ht="20.25" x14ac:dyDescent="0.2">
      <c r="S149" s="462">
        <v>22</v>
      </c>
    </row>
    <row r="150" spans="1:19" s="315" customFormat="1" ht="18" customHeight="1" x14ac:dyDescent="0.3">
      <c r="A150" s="529" t="s">
        <v>3</v>
      </c>
      <c r="B150" s="529" t="s">
        <v>4</v>
      </c>
      <c r="C150" s="535" t="s">
        <v>5</v>
      </c>
      <c r="D150" s="535" t="s">
        <v>6</v>
      </c>
      <c r="E150" s="538" t="s">
        <v>7</v>
      </c>
      <c r="F150" s="539"/>
      <c r="G150" s="526" t="s">
        <v>8</v>
      </c>
      <c r="H150" s="527"/>
      <c r="I150" s="528"/>
      <c r="J150" s="476"/>
      <c r="K150" s="477"/>
      <c r="L150" s="478"/>
      <c r="M150" s="551" t="s">
        <v>9</v>
      </c>
      <c r="N150" s="552"/>
      <c r="O150" s="532"/>
      <c r="P150" s="551" t="s">
        <v>10</v>
      </c>
      <c r="Q150" s="552"/>
      <c r="R150" s="532"/>
      <c r="S150" s="529" t="s">
        <v>11</v>
      </c>
    </row>
    <row r="151" spans="1:19" s="315" customFormat="1" ht="18" customHeight="1" x14ac:dyDescent="0.3">
      <c r="A151" s="550"/>
      <c r="B151" s="550"/>
      <c r="C151" s="536"/>
      <c r="D151" s="536"/>
      <c r="E151" s="540"/>
      <c r="F151" s="541"/>
      <c r="G151" s="544" t="s">
        <v>12</v>
      </c>
      <c r="H151" s="545"/>
      <c r="I151" s="546"/>
      <c r="J151" s="544" t="s">
        <v>13</v>
      </c>
      <c r="K151" s="545"/>
      <c r="L151" s="546"/>
      <c r="M151" s="553"/>
      <c r="N151" s="531"/>
      <c r="O151" s="533"/>
      <c r="P151" s="553"/>
      <c r="Q151" s="531"/>
      <c r="R151" s="533"/>
      <c r="S151" s="550"/>
    </row>
    <row r="152" spans="1:19" s="315" customFormat="1" ht="18" customHeight="1" x14ac:dyDescent="0.3">
      <c r="A152" s="550"/>
      <c r="B152" s="550"/>
      <c r="C152" s="536"/>
      <c r="D152" s="536"/>
      <c r="E152" s="540"/>
      <c r="F152" s="541"/>
      <c r="G152" s="544" t="s">
        <v>14</v>
      </c>
      <c r="H152" s="545"/>
      <c r="I152" s="546"/>
      <c r="J152" s="544" t="s">
        <v>15</v>
      </c>
      <c r="K152" s="545"/>
      <c r="L152" s="546"/>
      <c r="M152" s="553"/>
      <c r="N152" s="531"/>
      <c r="O152" s="533"/>
      <c r="P152" s="553"/>
      <c r="Q152" s="531"/>
      <c r="R152" s="533"/>
      <c r="S152" s="550"/>
    </row>
    <row r="153" spans="1:19" s="315" customFormat="1" ht="18" customHeight="1" x14ac:dyDescent="0.3">
      <c r="A153" s="550"/>
      <c r="B153" s="550"/>
      <c r="C153" s="536"/>
      <c r="D153" s="536"/>
      <c r="E153" s="542"/>
      <c r="F153" s="543"/>
      <c r="G153" s="547" t="s">
        <v>16</v>
      </c>
      <c r="H153" s="548"/>
      <c r="I153" s="549"/>
      <c r="J153" s="474"/>
      <c r="K153" s="474"/>
      <c r="L153" s="475"/>
      <c r="M153" s="554"/>
      <c r="N153" s="555"/>
      <c r="O153" s="534"/>
      <c r="P153" s="554"/>
      <c r="Q153" s="555"/>
      <c r="R153" s="534"/>
      <c r="S153" s="550"/>
    </row>
    <row r="154" spans="1:19" s="315" customFormat="1" ht="18" customHeight="1" x14ac:dyDescent="0.25">
      <c r="A154" s="550"/>
      <c r="B154" s="550"/>
      <c r="C154" s="536"/>
      <c r="D154" s="536"/>
      <c r="E154" s="468" t="s">
        <v>17</v>
      </c>
      <c r="F154" s="468" t="s">
        <v>18</v>
      </c>
      <c r="G154" s="529">
        <v>2558</v>
      </c>
      <c r="H154" s="529">
        <v>2559</v>
      </c>
      <c r="I154" s="529">
        <v>2560</v>
      </c>
      <c r="J154" s="529">
        <v>2558</v>
      </c>
      <c r="K154" s="529">
        <v>2559</v>
      </c>
      <c r="L154" s="529">
        <v>2560</v>
      </c>
      <c r="M154" s="529">
        <v>2558</v>
      </c>
      <c r="N154" s="529">
        <v>2559</v>
      </c>
      <c r="O154" s="529">
        <v>2560</v>
      </c>
      <c r="P154" s="529">
        <v>2558</v>
      </c>
      <c r="Q154" s="529">
        <v>2559</v>
      </c>
      <c r="R154" s="529">
        <v>2560</v>
      </c>
      <c r="S154" s="550"/>
    </row>
    <row r="155" spans="1:19" s="315" customFormat="1" ht="18" customHeight="1" x14ac:dyDescent="0.3">
      <c r="A155" s="530"/>
      <c r="B155" s="530"/>
      <c r="C155" s="537"/>
      <c r="D155" s="537"/>
      <c r="E155" s="252" t="s">
        <v>19</v>
      </c>
      <c r="F155" s="253" t="s">
        <v>20</v>
      </c>
      <c r="G155" s="530"/>
      <c r="H155" s="530"/>
      <c r="I155" s="530"/>
      <c r="J155" s="530"/>
      <c r="K155" s="530"/>
      <c r="L155" s="530"/>
      <c r="M155" s="530"/>
      <c r="N155" s="530"/>
      <c r="O155" s="530"/>
      <c r="P155" s="530"/>
      <c r="Q155" s="530"/>
      <c r="R155" s="530"/>
      <c r="S155" s="530"/>
    </row>
    <row r="156" spans="1:19" s="251" customFormat="1" ht="18.75" x14ac:dyDescent="0.3">
      <c r="A156" s="301">
        <v>76</v>
      </c>
      <c r="B156" s="317" t="s">
        <v>63</v>
      </c>
      <c r="C156" s="359" t="s">
        <v>29</v>
      </c>
      <c r="D156" s="304">
        <v>1</v>
      </c>
      <c r="E156" s="304">
        <v>1</v>
      </c>
      <c r="F156" s="273">
        <v>375120</v>
      </c>
      <c r="G156" s="304">
        <v>1</v>
      </c>
      <c r="H156" s="304">
        <v>1</v>
      </c>
      <c r="I156" s="318">
        <v>1</v>
      </c>
      <c r="J156" s="304" t="s">
        <v>22</v>
      </c>
      <c r="K156" s="304" t="s">
        <v>22</v>
      </c>
      <c r="L156" s="304" t="s">
        <v>22</v>
      </c>
      <c r="M156" s="274">
        <v>12120</v>
      </c>
      <c r="N156" s="273">
        <v>12480</v>
      </c>
      <c r="O156" s="273">
        <v>15984</v>
      </c>
      <c r="P156" s="273">
        <f t="shared" ref="P156" si="27">F156+M156</f>
        <v>387240</v>
      </c>
      <c r="Q156" s="307">
        <f t="shared" ref="Q156" si="28">F156+M156+N156</f>
        <v>399720</v>
      </c>
      <c r="R156" s="273">
        <f t="shared" ref="R156" si="29">F156+M156+N156+O156</f>
        <v>415704</v>
      </c>
      <c r="S156" s="275"/>
    </row>
    <row r="157" spans="1:19" s="251" customFormat="1" ht="18.75" x14ac:dyDescent="0.3">
      <c r="A157" s="265"/>
      <c r="B157" s="378" t="s">
        <v>31</v>
      </c>
      <c r="C157" s="300"/>
      <c r="D157" s="269"/>
      <c r="E157" s="268"/>
      <c r="F157" s="271"/>
      <c r="G157" s="289"/>
      <c r="H157" s="268"/>
      <c r="I157" s="269"/>
      <c r="J157" s="268"/>
      <c r="K157" s="268"/>
      <c r="L157" s="268"/>
      <c r="M157" s="271"/>
      <c r="N157" s="270"/>
      <c r="O157" s="271"/>
      <c r="P157" s="270"/>
      <c r="Q157" s="271"/>
      <c r="R157" s="270"/>
      <c r="S157" s="292"/>
    </row>
    <row r="158" spans="1:19" s="251" customFormat="1" ht="18.75" x14ac:dyDescent="0.3">
      <c r="A158" s="265"/>
      <c r="B158" s="372" t="s">
        <v>32</v>
      </c>
      <c r="C158" s="300"/>
      <c r="D158" s="269"/>
      <c r="E158" s="268"/>
      <c r="F158" s="271"/>
      <c r="G158" s="289"/>
      <c r="H158" s="268"/>
      <c r="I158" s="269"/>
      <c r="J158" s="268"/>
      <c r="K158" s="268"/>
      <c r="L158" s="268"/>
      <c r="M158" s="271"/>
      <c r="N158" s="270"/>
      <c r="O158" s="271"/>
      <c r="P158" s="270"/>
      <c r="Q158" s="271"/>
      <c r="R158" s="270"/>
      <c r="S158" s="292"/>
    </row>
    <row r="159" spans="1:19" s="251" customFormat="1" ht="18.75" x14ac:dyDescent="0.3">
      <c r="A159" s="265">
        <v>77</v>
      </c>
      <c r="B159" s="373" t="s">
        <v>59</v>
      </c>
      <c r="C159" s="300" t="s">
        <v>22</v>
      </c>
      <c r="D159" s="269">
        <v>1</v>
      </c>
      <c r="E159" s="268">
        <v>1</v>
      </c>
      <c r="F159" s="271">
        <v>165120</v>
      </c>
      <c r="G159" s="289">
        <v>1</v>
      </c>
      <c r="H159" s="268">
        <v>1</v>
      </c>
      <c r="I159" s="269">
        <v>1</v>
      </c>
      <c r="J159" s="268" t="s">
        <v>22</v>
      </c>
      <c r="K159" s="268" t="s">
        <v>22</v>
      </c>
      <c r="L159" s="268" t="s">
        <v>22</v>
      </c>
      <c r="M159" s="271">
        <v>6600</v>
      </c>
      <c r="N159" s="270">
        <v>7080</v>
      </c>
      <c r="O159" s="271">
        <v>7080</v>
      </c>
      <c r="P159" s="270">
        <f>F159+M159</f>
        <v>171720</v>
      </c>
      <c r="Q159" s="271">
        <f>F159+M159+N159</f>
        <v>178800</v>
      </c>
      <c r="R159" s="270">
        <f>F159+M159+N159+O159</f>
        <v>185880</v>
      </c>
      <c r="S159" s="292"/>
    </row>
    <row r="160" spans="1:19" s="251" customFormat="1" ht="18.75" x14ac:dyDescent="0.3">
      <c r="A160" s="323"/>
      <c r="B160" s="322" t="s">
        <v>36</v>
      </c>
      <c r="C160" s="300"/>
      <c r="D160" s="268"/>
      <c r="E160" s="355"/>
      <c r="F160" s="270"/>
      <c r="G160" s="268"/>
      <c r="H160" s="268"/>
      <c r="I160" s="326"/>
      <c r="J160" s="268"/>
      <c r="K160" s="268"/>
      <c r="L160" s="268"/>
      <c r="M160" s="331"/>
      <c r="N160" s="328"/>
      <c r="O160" s="270"/>
      <c r="P160" s="270"/>
      <c r="Q160" s="271"/>
      <c r="R160" s="270"/>
      <c r="S160" s="293"/>
    </row>
    <row r="161" spans="1:19" s="251" customFormat="1" ht="18.75" x14ac:dyDescent="0.3">
      <c r="A161" s="265">
        <v>78</v>
      </c>
      <c r="B161" s="332" t="s">
        <v>64</v>
      </c>
      <c r="C161" s="359" t="s">
        <v>22</v>
      </c>
      <c r="D161" s="471">
        <v>1</v>
      </c>
      <c r="E161" s="268">
        <v>1</v>
      </c>
      <c r="F161" s="270">
        <v>181680</v>
      </c>
      <c r="G161" s="304">
        <v>1</v>
      </c>
      <c r="H161" s="268" t="s">
        <v>22</v>
      </c>
      <c r="I161" s="268" t="s">
        <v>22</v>
      </c>
      <c r="J161" s="352" t="s">
        <v>22</v>
      </c>
      <c r="K161" s="352" t="s">
        <v>22</v>
      </c>
      <c r="L161" s="352" t="s">
        <v>22</v>
      </c>
      <c r="M161" s="270">
        <v>6960</v>
      </c>
      <c r="N161" s="268" t="s">
        <v>22</v>
      </c>
      <c r="O161" s="352" t="s">
        <v>22</v>
      </c>
      <c r="P161" s="270">
        <f>F161+M161</f>
        <v>188640</v>
      </c>
      <c r="Q161" s="352" t="s">
        <v>22</v>
      </c>
      <c r="R161" s="352" t="s">
        <v>22</v>
      </c>
      <c r="S161" s="455" t="s">
        <v>126</v>
      </c>
    </row>
    <row r="162" spans="1:19" s="251" customFormat="1" ht="18.75" x14ac:dyDescent="0.3">
      <c r="A162" s="265"/>
      <c r="B162" s="322" t="s">
        <v>86</v>
      </c>
      <c r="C162" s="300"/>
      <c r="D162" s="268"/>
      <c r="E162" s="268"/>
      <c r="F162" s="270"/>
      <c r="G162" s="290"/>
      <c r="H162" s="269"/>
      <c r="I162" s="268"/>
      <c r="J162" s="268"/>
      <c r="K162" s="268"/>
      <c r="L162" s="268"/>
      <c r="M162" s="270"/>
      <c r="N162" s="270"/>
      <c r="O162" s="270"/>
      <c r="P162" s="270"/>
      <c r="Q162" s="271"/>
      <c r="R162" s="270"/>
      <c r="S162" s="293"/>
    </row>
    <row r="163" spans="1:19" s="251" customFormat="1" ht="18.75" x14ac:dyDescent="0.3">
      <c r="A163" s="265">
        <v>79</v>
      </c>
      <c r="B163" s="299" t="s">
        <v>88</v>
      </c>
      <c r="C163" s="300" t="s">
        <v>22</v>
      </c>
      <c r="D163" s="326">
        <v>1</v>
      </c>
      <c r="E163" s="268">
        <v>1</v>
      </c>
      <c r="F163" s="271">
        <v>125580</v>
      </c>
      <c r="G163" s="268">
        <v>1</v>
      </c>
      <c r="H163" s="268">
        <v>1</v>
      </c>
      <c r="I163" s="268">
        <v>1</v>
      </c>
      <c r="J163" s="355" t="s">
        <v>22</v>
      </c>
      <c r="K163" s="355" t="s">
        <v>22</v>
      </c>
      <c r="L163" s="355" t="s">
        <v>22</v>
      </c>
      <c r="M163" s="270">
        <v>5748</v>
      </c>
      <c r="N163" s="270">
        <v>5736</v>
      </c>
      <c r="O163" s="271">
        <v>6216</v>
      </c>
      <c r="P163" s="270">
        <f>F163+M163</f>
        <v>131328</v>
      </c>
      <c r="Q163" s="271">
        <f>F163+M163+N163</f>
        <v>137064</v>
      </c>
      <c r="R163" s="270">
        <f>F163+M163+N163+O163</f>
        <v>143280</v>
      </c>
      <c r="S163" s="293"/>
    </row>
    <row r="164" spans="1:19" s="251" customFormat="1" ht="18.75" x14ac:dyDescent="0.3">
      <c r="A164" s="265"/>
      <c r="B164" s="322" t="s">
        <v>90</v>
      </c>
      <c r="C164" s="300"/>
      <c r="D164" s="269"/>
      <c r="E164" s="268"/>
      <c r="F164" s="271"/>
      <c r="G164" s="268"/>
      <c r="H164" s="269"/>
      <c r="I164" s="289"/>
      <c r="J164" s="289"/>
      <c r="K164" s="289"/>
      <c r="L164" s="289"/>
      <c r="M164" s="270"/>
      <c r="N164" s="270"/>
      <c r="O164" s="271"/>
      <c r="P164" s="270"/>
      <c r="Q164" s="271"/>
      <c r="R164" s="270"/>
      <c r="S164" s="309"/>
    </row>
    <row r="165" spans="1:19" s="251" customFormat="1" ht="18.75" x14ac:dyDescent="0.3">
      <c r="A165" s="265">
        <v>80</v>
      </c>
      <c r="B165" s="299" t="s">
        <v>59</v>
      </c>
      <c r="C165" s="300" t="s">
        <v>22</v>
      </c>
      <c r="D165" s="268">
        <v>8</v>
      </c>
      <c r="E165" s="268">
        <v>8</v>
      </c>
      <c r="F165" s="270">
        <v>864000</v>
      </c>
      <c r="G165" s="268">
        <v>8</v>
      </c>
      <c r="H165" s="268">
        <v>8</v>
      </c>
      <c r="I165" s="268">
        <v>8</v>
      </c>
      <c r="J165" s="289" t="s">
        <v>22</v>
      </c>
      <c r="K165" s="289" t="s">
        <v>22</v>
      </c>
      <c r="L165" s="289" t="s">
        <v>22</v>
      </c>
      <c r="M165" s="289" t="s">
        <v>22</v>
      </c>
      <c r="N165" s="289" t="s">
        <v>22</v>
      </c>
      <c r="O165" s="289" t="s">
        <v>22</v>
      </c>
      <c r="P165" s="270">
        <v>864000</v>
      </c>
      <c r="Q165" s="270">
        <v>864000</v>
      </c>
      <c r="R165" s="270">
        <v>864000</v>
      </c>
      <c r="S165" s="293"/>
    </row>
    <row r="166" spans="1:19" s="251" customFormat="1" ht="18.75" x14ac:dyDescent="0.3">
      <c r="A166" s="301">
        <v>81</v>
      </c>
      <c r="B166" s="317" t="s">
        <v>102</v>
      </c>
      <c r="C166" s="359" t="s">
        <v>22</v>
      </c>
      <c r="D166" s="305">
        <v>18</v>
      </c>
      <c r="E166" s="304">
        <v>18</v>
      </c>
      <c r="F166" s="273">
        <v>1944000</v>
      </c>
      <c r="G166" s="305">
        <v>18</v>
      </c>
      <c r="H166" s="304">
        <v>18</v>
      </c>
      <c r="I166" s="305">
        <v>18</v>
      </c>
      <c r="J166" s="318" t="s">
        <v>22</v>
      </c>
      <c r="K166" s="318" t="s">
        <v>22</v>
      </c>
      <c r="L166" s="318" t="s">
        <v>22</v>
      </c>
      <c r="M166" s="318" t="s">
        <v>22</v>
      </c>
      <c r="N166" s="318" t="s">
        <v>22</v>
      </c>
      <c r="O166" s="318" t="s">
        <v>22</v>
      </c>
      <c r="P166" s="273">
        <v>1944000</v>
      </c>
      <c r="Q166" s="273">
        <v>1944000</v>
      </c>
      <c r="R166" s="273">
        <v>1944000</v>
      </c>
      <c r="S166" s="275"/>
    </row>
    <row r="167" spans="1:19" s="251" customFormat="1" ht="18.75" x14ac:dyDescent="0.3">
      <c r="A167" s="379">
        <v>82</v>
      </c>
      <c r="B167" s="380" t="s">
        <v>93</v>
      </c>
      <c r="C167" s="381" t="s">
        <v>22</v>
      </c>
      <c r="D167" s="382">
        <v>5</v>
      </c>
      <c r="E167" s="383">
        <v>5</v>
      </c>
      <c r="F167" s="384">
        <v>540000</v>
      </c>
      <c r="G167" s="382">
        <v>5</v>
      </c>
      <c r="H167" s="383">
        <v>5</v>
      </c>
      <c r="I167" s="382">
        <v>5</v>
      </c>
      <c r="J167" s="385" t="s">
        <v>22</v>
      </c>
      <c r="K167" s="385" t="s">
        <v>22</v>
      </c>
      <c r="L167" s="385" t="s">
        <v>22</v>
      </c>
      <c r="M167" s="385" t="s">
        <v>22</v>
      </c>
      <c r="N167" s="385" t="s">
        <v>22</v>
      </c>
      <c r="O167" s="385" t="s">
        <v>22</v>
      </c>
      <c r="P167" s="384">
        <v>540000</v>
      </c>
      <c r="Q167" s="384">
        <v>540000</v>
      </c>
      <c r="R167" s="384">
        <v>540000</v>
      </c>
      <c r="S167" s="386"/>
    </row>
    <row r="168" spans="1:19" s="251" customFormat="1" ht="18.75" x14ac:dyDescent="0.3">
      <c r="A168" s="595" t="s">
        <v>65</v>
      </c>
      <c r="B168" s="596"/>
      <c r="C168" s="356"/>
      <c r="D168" s="474"/>
      <c r="E168" s="474"/>
      <c r="F168" s="347"/>
      <c r="G168" s="474"/>
      <c r="H168" s="474"/>
      <c r="I168" s="474"/>
      <c r="J168" s="474"/>
      <c r="K168" s="474"/>
      <c r="L168" s="474"/>
      <c r="M168" s="347"/>
      <c r="N168" s="347"/>
      <c r="O168" s="347"/>
      <c r="P168" s="341"/>
      <c r="Q168" s="347"/>
      <c r="R168" s="341"/>
      <c r="S168" s="357"/>
    </row>
    <row r="169" spans="1:19" s="251" customFormat="1" ht="18.75" x14ac:dyDescent="0.3">
      <c r="A169" s="265">
        <v>83</v>
      </c>
      <c r="B169" s="299" t="s">
        <v>66</v>
      </c>
      <c r="C169" s="300">
        <v>8</v>
      </c>
      <c r="D169" s="269">
        <v>1</v>
      </c>
      <c r="E169" s="268">
        <v>1</v>
      </c>
      <c r="F169" s="273">
        <v>558720</v>
      </c>
      <c r="G169" s="268">
        <v>1</v>
      </c>
      <c r="H169" s="269">
        <v>1</v>
      </c>
      <c r="I169" s="289">
        <v>1</v>
      </c>
      <c r="J169" s="289" t="s">
        <v>22</v>
      </c>
      <c r="K169" s="289" t="s">
        <v>22</v>
      </c>
      <c r="L169" s="289" t="s">
        <v>22</v>
      </c>
      <c r="M169" s="270">
        <v>19680</v>
      </c>
      <c r="N169" s="270">
        <v>19560</v>
      </c>
      <c r="O169" s="271">
        <v>20280</v>
      </c>
      <c r="P169" s="273">
        <f>F169+M169</f>
        <v>578400</v>
      </c>
      <c r="Q169" s="307">
        <f>F169+M169+N169</f>
        <v>597960</v>
      </c>
      <c r="R169" s="273">
        <f>F169+M169+N169+O169</f>
        <v>618240</v>
      </c>
      <c r="S169" s="387"/>
    </row>
    <row r="170" spans="1:19" s="251" customFormat="1" ht="18.75" x14ac:dyDescent="0.3">
      <c r="A170" s="265">
        <v>84</v>
      </c>
      <c r="B170" s="299" t="s">
        <v>67</v>
      </c>
      <c r="C170" s="300">
        <v>7</v>
      </c>
      <c r="D170" s="268">
        <v>1</v>
      </c>
      <c r="E170" s="268">
        <v>1</v>
      </c>
      <c r="F170" s="271">
        <v>293880</v>
      </c>
      <c r="G170" s="268">
        <v>1</v>
      </c>
      <c r="H170" s="269">
        <v>1</v>
      </c>
      <c r="I170" s="289">
        <v>1</v>
      </c>
      <c r="J170" s="289" t="s">
        <v>22</v>
      </c>
      <c r="K170" s="289" t="s">
        <v>22</v>
      </c>
      <c r="L170" s="289" t="s">
        <v>22</v>
      </c>
      <c r="M170" s="270">
        <v>11760</v>
      </c>
      <c r="N170" s="270">
        <v>11880</v>
      </c>
      <c r="O170" s="270">
        <v>12240</v>
      </c>
      <c r="P170" s="273">
        <f t="shared" ref="P170:P172" si="30">F170+M170</f>
        <v>305640</v>
      </c>
      <c r="Q170" s="307">
        <f t="shared" ref="Q170:Q172" si="31">F170+M170+N170</f>
        <v>317520</v>
      </c>
      <c r="R170" s="273">
        <f t="shared" ref="R170:R172" si="32">F170+M170+N170+O170</f>
        <v>329760</v>
      </c>
      <c r="S170" s="292"/>
    </row>
    <row r="171" spans="1:19" s="251" customFormat="1" ht="18.75" x14ac:dyDescent="0.3">
      <c r="A171" s="265">
        <v>85</v>
      </c>
      <c r="B171" s="299" t="s">
        <v>68</v>
      </c>
      <c r="C171" s="300" t="s">
        <v>53</v>
      </c>
      <c r="D171" s="269">
        <v>1</v>
      </c>
      <c r="E171" s="268">
        <v>1</v>
      </c>
      <c r="F171" s="270">
        <v>276960</v>
      </c>
      <c r="G171" s="268">
        <v>1</v>
      </c>
      <c r="H171" s="269">
        <v>1</v>
      </c>
      <c r="I171" s="289">
        <v>1</v>
      </c>
      <c r="J171" s="289" t="s">
        <v>22</v>
      </c>
      <c r="K171" s="289" t="s">
        <v>22</v>
      </c>
      <c r="L171" s="289" t="s">
        <v>22</v>
      </c>
      <c r="M171" s="270">
        <v>11160</v>
      </c>
      <c r="N171" s="270">
        <v>11520</v>
      </c>
      <c r="O171" s="271">
        <v>12000</v>
      </c>
      <c r="P171" s="273">
        <f t="shared" si="30"/>
        <v>288120</v>
      </c>
      <c r="Q171" s="307">
        <f t="shared" si="31"/>
        <v>299640</v>
      </c>
      <c r="R171" s="273">
        <f t="shared" si="32"/>
        <v>311640</v>
      </c>
      <c r="S171" s="292"/>
    </row>
    <row r="172" spans="1:19" s="251" customFormat="1" ht="18.75" x14ac:dyDescent="0.3">
      <c r="A172" s="379">
        <v>86</v>
      </c>
      <c r="B172" s="380" t="s">
        <v>68</v>
      </c>
      <c r="C172" s="381" t="s">
        <v>29</v>
      </c>
      <c r="D172" s="383">
        <v>1</v>
      </c>
      <c r="E172" s="383">
        <v>1</v>
      </c>
      <c r="F172" s="391">
        <v>239640</v>
      </c>
      <c r="G172" s="383">
        <v>1</v>
      </c>
      <c r="H172" s="382">
        <v>1</v>
      </c>
      <c r="I172" s="385">
        <v>1</v>
      </c>
      <c r="J172" s="385" t="s">
        <v>22</v>
      </c>
      <c r="K172" s="385" t="s">
        <v>22</v>
      </c>
      <c r="L172" s="385" t="s">
        <v>22</v>
      </c>
      <c r="M172" s="384">
        <v>9720</v>
      </c>
      <c r="N172" s="384">
        <v>10080</v>
      </c>
      <c r="O172" s="391">
        <v>10440</v>
      </c>
      <c r="P172" s="384">
        <f t="shared" si="30"/>
        <v>249360</v>
      </c>
      <c r="Q172" s="391">
        <f t="shared" si="31"/>
        <v>259440</v>
      </c>
      <c r="R172" s="384">
        <f t="shared" si="32"/>
        <v>269880</v>
      </c>
      <c r="S172" s="386"/>
    </row>
    <row r="173" spans="1:19" s="315" customFormat="1" ht="18.75" x14ac:dyDescent="0.3">
      <c r="A173" s="310"/>
      <c r="B173" s="311"/>
      <c r="C173" s="312"/>
      <c r="D173" s="471"/>
      <c r="E173" s="471"/>
      <c r="F173" s="313"/>
      <c r="G173" s="471"/>
      <c r="H173" s="471"/>
      <c r="I173" s="471"/>
      <c r="J173" s="471"/>
      <c r="K173" s="471"/>
      <c r="L173" s="471"/>
      <c r="M173" s="313"/>
      <c r="N173" s="313"/>
      <c r="O173" s="313"/>
      <c r="P173" s="313"/>
      <c r="Q173" s="313"/>
      <c r="R173" s="313"/>
      <c r="S173" s="314"/>
    </row>
    <row r="174" spans="1:19" s="315" customFormat="1" ht="20.25" x14ac:dyDescent="0.3">
      <c r="A174" s="310"/>
      <c r="B174" s="311"/>
      <c r="C174" s="312"/>
      <c r="D174" s="471"/>
      <c r="E174" s="471"/>
      <c r="F174" s="313"/>
      <c r="G174" s="471"/>
      <c r="H174" s="471"/>
      <c r="I174" s="471"/>
      <c r="J174" s="471"/>
      <c r="K174" s="471"/>
      <c r="L174" s="471"/>
      <c r="M174" s="313"/>
      <c r="N174" s="313"/>
      <c r="O174" s="313"/>
      <c r="P174" s="313"/>
      <c r="Q174" s="313"/>
      <c r="R174" s="313"/>
      <c r="S174" s="462">
        <v>23</v>
      </c>
    </row>
    <row r="175" spans="1:19" s="315" customFormat="1" ht="18" customHeight="1" x14ac:dyDescent="0.3">
      <c r="A175" s="529" t="s">
        <v>3</v>
      </c>
      <c r="B175" s="529" t="s">
        <v>4</v>
      </c>
      <c r="C175" s="535" t="s">
        <v>5</v>
      </c>
      <c r="D175" s="535" t="s">
        <v>6</v>
      </c>
      <c r="E175" s="538" t="s">
        <v>7</v>
      </c>
      <c r="F175" s="539"/>
      <c r="G175" s="526" t="s">
        <v>8</v>
      </c>
      <c r="H175" s="527"/>
      <c r="I175" s="528"/>
      <c r="J175" s="476"/>
      <c r="K175" s="477"/>
      <c r="L175" s="478"/>
      <c r="M175" s="551" t="s">
        <v>9</v>
      </c>
      <c r="N175" s="552"/>
      <c r="O175" s="532"/>
      <c r="P175" s="551" t="s">
        <v>10</v>
      </c>
      <c r="Q175" s="552"/>
      <c r="R175" s="532"/>
      <c r="S175" s="529" t="s">
        <v>11</v>
      </c>
    </row>
    <row r="176" spans="1:19" s="315" customFormat="1" ht="18" customHeight="1" x14ac:dyDescent="0.3">
      <c r="A176" s="550"/>
      <c r="B176" s="550"/>
      <c r="C176" s="536"/>
      <c r="D176" s="536"/>
      <c r="E176" s="540"/>
      <c r="F176" s="541"/>
      <c r="G176" s="544" t="s">
        <v>12</v>
      </c>
      <c r="H176" s="545"/>
      <c r="I176" s="546"/>
      <c r="J176" s="544" t="s">
        <v>13</v>
      </c>
      <c r="K176" s="545"/>
      <c r="L176" s="546"/>
      <c r="M176" s="553"/>
      <c r="N176" s="531"/>
      <c r="O176" s="533"/>
      <c r="P176" s="553"/>
      <c r="Q176" s="531"/>
      <c r="R176" s="533"/>
      <c r="S176" s="550"/>
    </row>
    <row r="177" spans="1:20" s="315" customFormat="1" ht="18" customHeight="1" x14ac:dyDescent="0.3">
      <c r="A177" s="550"/>
      <c r="B177" s="550"/>
      <c r="C177" s="536"/>
      <c r="D177" s="536"/>
      <c r="E177" s="540"/>
      <c r="F177" s="541"/>
      <c r="G177" s="544" t="s">
        <v>14</v>
      </c>
      <c r="H177" s="545"/>
      <c r="I177" s="546"/>
      <c r="J177" s="544" t="s">
        <v>15</v>
      </c>
      <c r="K177" s="545"/>
      <c r="L177" s="546"/>
      <c r="M177" s="553"/>
      <c r="N177" s="531"/>
      <c r="O177" s="533"/>
      <c r="P177" s="553"/>
      <c r="Q177" s="531"/>
      <c r="R177" s="533"/>
      <c r="S177" s="550"/>
    </row>
    <row r="178" spans="1:20" s="315" customFormat="1" ht="18" customHeight="1" x14ac:dyDescent="0.3">
      <c r="A178" s="550"/>
      <c r="B178" s="550"/>
      <c r="C178" s="536"/>
      <c r="D178" s="536"/>
      <c r="E178" s="542"/>
      <c r="F178" s="543"/>
      <c r="G178" s="547" t="s">
        <v>16</v>
      </c>
      <c r="H178" s="548"/>
      <c r="I178" s="549"/>
      <c r="J178" s="474"/>
      <c r="K178" s="474"/>
      <c r="L178" s="475"/>
      <c r="M178" s="554"/>
      <c r="N178" s="555"/>
      <c r="O178" s="534"/>
      <c r="P178" s="554"/>
      <c r="Q178" s="555"/>
      <c r="R178" s="534"/>
      <c r="S178" s="550"/>
    </row>
    <row r="179" spans="1:20" s="315" customFormat="1" ht="18" customHeight="1" x14ac:dyDescent="0.25">
      <c r="A179" s="550"/>
      <c r="B179" s="550"/>
      <c r="C179" s="536"/>
      <c r="D179" s="536"/>
      <c r="E179" s="468" t="s">
        <v>17</v>
      </c>
      <c r="F179" s="468" t="s">
        <v>18</v>
      </c>
      <c r="G179" s="529">
        <v>2558</v>
      </c>
      <c r="H179" s="529">
        <v>2559</v>
      </c>
      <c r="I179" s="529">
        <v>2560</v>
      </c>
      <c r="J179" s="529">
        <v>2558</v>
      </c>
      <c r="K179" s="529">
        <v>2559</v>
      </c>
      <c r="L179" s="529">
        <v>2560</v>
      </c>
      <c r="M179" s="529">
        <v>2558</v>
      </c>
      <c r="N179" s="529">
        <v>2559</v>
      </c>
      <c r="O179" s="529">
        <v>2560</v>
      </c>
      <c r="P179" s="529">
        <v>2558</v>
      </c>
      <c r="Q179" s="529">
        <v>2559</v>
      </c>
      <c r="R179" s="529">
        <v>2560</v>
      </c>
      <c r="S179" s="550"/>
    </row>
    <row r="180" spans="1:20" s="315" customFormat="1" ht="18" customHeight="1" x14ac:dyDescent="0.3">
      <c r="A180" s="530"/>
      <c r="B180" s="530"/>
      <c r="C180" s="537"/>
      <c r="D180" s="537"/>
      <c r="E180" s="252" t="s">
        <v>19</v>
      </c>
      <c r="F180" s="253" t="s">
        <v>20</v>
      </c>
      <c r="G180" s="530"/>
      <c r="H180" s="530"/>
      <c r="I180" s="530"/>
      <c r="J180" s="530"/>
      <c r="K180" s="530"/>
      <c r="L180" s="530"/>
      <c r="M180" s="530"/>
      <c r="N180" s="530"/>
      <c r="O180" s="530"/>
      <c r="P180" s="530"/>
      <c r="Q180" s="530"/>
      <c r="R180" s="530"/>
      <c r="S180" s="530"/>
    </row>
    <row r="181" spans="1:20" s="251" customFormat="1" ht="18.75" x14ac:dyDescent="0.3">
      <c r="A181" s="301">
        <v>87</v>
      </c>
      <c r="B181" s="317" t="s">
        <v>119</v>
      </c>
      <c r="C181" s="359" t="s">
        <v>22</v>
      </c>
      <c r="D181" s="305">
        <v>1</v>
      </c>
      <c r="E181" s="304">
        <v>1</v>
      </c>
      <c r="F181" s="362" t="s">
        <v>22</v>
      </c>
      <c r="G181" s="318">
        <v>1</v>
      </c>
      <c r="H181" s="318">
        <v>1</v>
      </c>
      <c r="I181" s="318">
        <v>1</v>
      </c>
      <c r="J181" s="318" t="s">
        <v>22</v>
      </c>
      <c r="K181" s="318" t="s">
        <v>22</v>
      </c>
      <c r="L181" s="318" t="s">
        <v>22</v>
      </c>
      <c r="M181" s="318" t="s">
        <v>22</v>
      </c>
      <c r="N181" s="318" t="s">
        <v>22</v>
      </c>
      <c r="O181" s="304" t="s">
        <v>22</v>
      </c>
      <c r="P181" s="318" t="s">
        <v>22</v>
      </c>
      <c r="Q181" s="318" t="s">
        <v>22</v>
      </c>
      <c r="R181" s="304" t="s">
        <v>22</v>
      </c>
      <c r="S181" s="304" t="s">
        <v>114</v>
      </c>
      <c r="T181" s="388"/>
    </row>
    <row r="182" spans="1:20" s="251" customFormat="1" ht="18.75" x14ac:dyDescent="0.3">
      <c r="A182" s="265">
        <v>88</v>
      </c>
      <c r="B182" s="317" t="s">
        <v>123</v>
      </c>
      <c r="C182" s="359" t="s">
        <v>22</v>
      </c>
      <c r="D182" s="305">
        <v>3</v>
      </c>
      <c r="E182" s="304" t="s">
        <v>22</v>
      </c>
      <c r="F182" s="336" t="s">
        <v>22</v>
      </c>
      <c r="G182" s="318">
        <v>3</v>
      </c>
      <c r="H182" s="268">
        <v>3</v>
      </c>
      <c r="I182" s="318">
        <v>3</v>
      </c>
      <c r="J182" s="389" t="s">
        <v>124</v>
      </c>
      <c r="K182" s="318" t="s">
        <v>22</v>
      </c>
      <c r="L182" s="318" t="s">
        <v>22</v>
      </c>
      <c r="M182" s="289" t="s">
        <v>22</v>
      </c>
      <c r="N182" s="289" t="s">
        <v>22</v>
      </c>
      <c r="O182" s="268" t="s">
        <v>22</v>
      </c>
      <c r="P182" s="289" t="s">
        <v>22</v>
      </c>
      <c r="Q182" s="289" t="s">
        <v>22</v>
      </c>
      <c r="R182" s="268" t="s">
        <v>22</v>
      </c>
      <c r="S182" s="268" t="s">
        <v>114</v>
      </c>
      <c r="T182" s="388"/>
    </row>
    <row r="183" spans="1:20" s="251" customFormat="1" ht="18.75" x14ac:dyDescent="0.3">
      <c r="A183" s="265">
        <v>89</v>
      </c>
      <c r="B183" s="302" t="s">
        <v>69</v>
      </c>
      <c r="C183" s="301">
        <v>4</v>
      </c>
      <c r="D183" s="305">
        <v>1</v>
      </c>
      <c r="E183" s="304">
        <v>1</v>
      </c>
      <c r="F183" s="271">
        <v>180000</v>
      </c>
      <c r="G183" s="304">
        <v>1</v>
      </c>
      <c r="H183" s="305">
        <v>1</v>
      </c>
      <c r="I183" s="318">
        <v>1</v>
      </c>
      <c r="J183" s="318" t="s">
        <v>22</v>
      </c>
      <c r="K183" s="318" t="s">
        <v>22</v>
      </c>
      <c r="L183" s="318" t="s">
        <v>22</v>
      </c>
      <c r="M183" s="273">
        <v>7320</v>
      </c>
      <c r="N183" s="273">
        <v>7560</v>
      </c>
      <c r="O183" s="307">
        <v>7680</v>
      </c>
      <c r="P183" s="270">
        <f>F183+M183</f>
        <v>187320</v>
      </c>
      <c r="Q183" s="271">
        <f>F183+M183+N183</f>
        <v>194880</v>
      </c>
      <c r="R183" s="270">
        <f>F183+M183+N183+O183</f>
        <v>202560</v>
      </c>
      <c r="S183" s="275"/>
      <c r="T183" s="388"/>
    </row>
    <row r="184" spans="1:20" s="251" customFormat="1" ht="18.75" x14ac:dyDescent="0.3">
      <c r="A184" s="265">
        <v>90</v>
      </c>
      <c r="B184" s="324" t="s">
        <v>70</v>
      </c>
      <c r="C184" s="325">
        <v>5</v>
      </c>
      <c r="D184" s="327">
        <v>1</v>
      </c>
      <c r="E184" s="355">
        <v>1</v>
      </c>
      <c r="F184" s="328">
        <v>198600</v>
      </c>
      <c r="G184" s="355">
        <v>1</v>
      </c>
      <c r="H184" s="355">
        <v>1</v>
      </c>
      <c r="I184" s="326">
        <v>1</v>
      </c>
      <c r="J184" s="355" t="s">
        <v>22</v>
      </c>
      <c r="K184" s="355" t="s">
        <v>22</v>
      </c>
      <c r="L184" s="355" t="s">
        <v>22</v>
      </c>
      <c r="M184" s="328">
        <v>7800</v>
      </c>
      <c r="N184" s="328">
        <v>8280</v>
      </c>
      <c r="O184" s="328">
        <v>8400</v>
      </c>
      <c r="P184" s="270">
        <f>F184+M184</f>
        <v>206400</v>
      </c>
      <c r="Q184" s="271">
        <f>F184+M184+N184</f>
        <v>214680</v>
      </c>
      <c r="R184" s="270">
        <f>F184+M184+N184+O184</f>
        <v>223080</v>
      </c>
      <c r="S184" s="292"/>
      <c r="T184" s="388"/>
    </row>
    <row r="185" spans="1:20" s="251" customFormat="1" ht="18.75" x14ac:dyDescent="0.3">
      <c r="A185" s="265"/>
      <c r="B185" s="322" t="s">
        <v>86</v>
      </c>
      <c r="C185" s="300"/>
      <c r="D185" s="268"/>
      <c r="E185" s="268"/>
      <c r="F185" s="271"/>
      <c r="G185" s="268"/>
      <c r="H185" s="269"/>
      <c r="I185" s="268"/>
      <c r="J185" s="268"/>
      <c r="K185" s="268"/>
      <c r="L185" s="289"/>
      <c r="M185" s="270"/>
      <c r="N185" s="270"/>
      <c r="O185" s="271"/>
      <c r="P185" s="270"/>
      <c r="Q185" s="271"/>
      <c r="R185" s="270"/>
      <c r="S185" s="292"/>
      <c r="T185" s="388"/>
    </row>
    <row r="186" spans="1:20" s="251" customFormat="1" ht="18.75" x14ac:dyDescent="0.3">
      <c r="A186" s="265">
        <v>91</v>
      </c>
      <c r="B186" s="299" t="s">
        <v>100</v>
      </c>
      <c r="C186" s="300" t="s">
        <v>22</v>
      </c>
      <c r="D186" s="268">
        <v>2</v>
      </c>
      <c r="E186" s="268">
        <v>2</v>
      </c>
      <c r="F186" s="335" t="s">
        <v>22</v>
      </c>
      <c r="G186" s="290">
        <v>2</v>
      </c>
      <c r="H186" s="269">
        <v>2</v>
      </c>
      <c r="I186" s="289">
        <v>2</v>
      </c>
      <c r="J186" s="289" t="s">
        <v>22</v>
      </c>
      <c r="K186" s="289" t="s">
        <v>22</v>
      </c>
      <c r="L186" s="289" t="s">
        <v>22</v>
      </c>
      <c r="M186" s="289" t="s">
        <v>22</v>
      </c>
      <c r="N186" s="289" t="s">
        <v>22</v>
      </c>
      <c r="O186" s="268" t="s">
        <v>22</v>
      </c>
      <c r="P186" s="289" t="s">
        <v>22</v>
      </c>
      <c r="Q186" s="289" t="s">
        <v>22</v>
      </c>
      <c r="R186" s="268" t="s">
        <v>22</v>
      </c>
      <c r="S186" s="268" t="s">
        <v>114</v>
      </c>
      <c r="T186" s="388"/>
    </row>
    <row r="187" spans="1:20" s="251" customFormat="1" ht="18.75" x14ac:dyDescent="0.3">
      <c r="A187" s="301"/>
      <c r="B187" s="354" t="s">
        <v>90</v>
      </c>
      <c r="C187" s="359"/>
      <c r="D187" s="305"/>
      <c r="E187" s="304"/>
      <c r="F187" s="273"/>
      <c r="G187" s="304"/>
      <c r="H187" s="305"/>
      <c r="I187" s="318"/>
      <c r="J187" s="318"/>
      <c r="K187" s="318"/>
      <c r="L187" s="318"/>
      <c r="M187" s="273"/>
      <c r="N187" s="273"/>
      <c r="O187" s="307"/>
      <c r="P187" s="273"/>
      <c r="Q187" s="307"/>
      <c r="R187" s="273"/>
      <c r="S187" s="275"/>
    </row>
    <row r="188" spans="1:20" s="251" customFormat="1" ht="18.75" x14ac:dyDescent="0.3">
      <c r="A188" s="265">
        <v>92</v>
      </c>
      <c r="B188" s="299" t="s">
        <v>108</v>
      </c>
      <c r="C188" s="300" t="s">
        <v>22</v>
      </c>
      <c r="D188" s="269">
        <v>1</v>
      </c>
      <c r="E188" s="268">
        <v>1</v>
      </c>
      <c r="F188" s="336" t="s">
        <v>22</v>
      </c>
      <c r="G188" s="268">
        <v>1</v>
      </c>
      <c r="H188" s="268">
        <v>1</v>
      </c>
      <c r="I188" s="269">
        <v>1</v>
      </c>
      <c r="J188" s="289" t="s">
        <v>22</v>
      </c>
      <c r="K188" s="289" t="s">
        <v>22</v>
      </c>
      <c r="L188" s="289" t="s">
        <v>22</v>
      </c>
      <c r="M188" s="289" t="s">
        <v>22</v>
      </c>
      <c r="N188" s="289" t="s">
        <v>22</v>
      </c>
      <c r="O188" s="268" t="s">
        <v>22</v>
      </c>
      <c r="P188" s="289" t="s">
        <v>22</v>
      </c>
      <c r="Q188" s="289" t="s">
        <v>22</v>
      </c>
      <c r="R188" s="268" t="s">
        <v>22</v>
      </c>
      <c r="S188" s="268" t="s">
        <v>114</v>
      </c>
    </row>
    <row r="189" spans="1:20" s="251" customFormat="1" ht="18.75" x14ac:dyDescent="0.3">
      <c r="A189" s="265">
        <v>93</v>
      </c>
      <c r="B189" s="299" t="s">
        <v>101</v>
      </c>
      <c r="C189" s="300" t="s">
        <v>22</v>
      </c>
      <c r="D189" s="269">
        <v>1</v>
      </c>
      <c r="E189" s="268">
        <v>1</v>
      </c>
      <c r="F189" s="270">
        <v>108000</v>
      </c>
      <c r="G189" s="269">
        <v>1</v>
      </c>
      <c r="H189" s="268">
        <v>1</v>
      </c>
      <c r="I189" s="269">
        <v>1</v>
      </c>
      <c r="J189" s="289" t="s">
        <v>22</v>
      </c>
      <c r="K189" s="289" t="s">
        <v>22</v>
      </c>
      <c r="L189" s="289" t="s">
        <v>22</v>
      </c>
      <c r="M189" s="289" t="s">
        <v>22</v>
      </c>
      <c r="N189" s="289" t="s">
        <v>22</v>
      </c>
      <c r="O189" s="289" t="s">
        <v>22</v>
      </c>
      <c r="P189" s="270">
        <v>108000</v>
      </c>
      <c r="Q189" s="272">
        <v>108000</v>
      </c>
      <c r="R189" s="270">
        <v>108000</v>
      </c>
      <c r="S189" s="293"/>
    </row>
    <row r="190" spans="1:20" s="251" customFormat="1" ht="18.75" x14ac:dyDescent="0.3">
      <c r="A190" s="338">
        <v>94</v>
      </c>
      <c r="B190" s="339" t="s">
        <v>93</v>
      </c>
      <c r="C190" s="340" t="s">
        <v>22</v>
      </c>
      <c r="D190" s="252">
        <v>1</v>
      </c>
      <c r="E190" s="252">
        <v>1</v>
      </c>
      <c r="F190" s="347">
        <v>108000</v>
      </c>
      <c r="G190" s="252">
        <v>1</v>
      </c>
      <c r="H190" s="252">
        <v>1</v>
      </c>
      <c r="I190" s="252">
        <v>1</v>
      </c>
      <c r="J190" s="252" t="s">
        <v>22</v>
      </c>
      <c r="K190" s="252" t="s">
        <v>22</v>
      </c>
      <c r="L190" s="252" t="s">
        <v>22</v>
      </c>
      <c r="M190" s="252" t="s">
        <v>22</v>
      </c>
      <c r="N190" s="252" t="s">
        <v>22</v>
      </c>
      <c r="O190" s="252" t="s">
        <v>22</v>
      </c>
      <c r="P190" s="347">
        <v>108000</v>
      </c>
      <c r="Q190" s="464">
        <v>108000</v>
      </c>
      <c r="R190" s="341">
        <v>108000</v>
      </c>
      <c r="S190" s="345"/>
    </row>
    <row r="191" spans="1:20" s="251" customFormat="1" ht="18.75" x14ac:dyDescent="0.3">
      <c r="A191" s="597" t="s">
        <v>71</v>
      </c>
      <c r="B191" s="598"/>
      <c r="C191" s="393"/>
      <c r="D191" s="474"/>
      <c r="E191" s="474"/>
      <c r="F191" s="347"/>
      <c r="G191" s="474"/>
      <c r="H191" s="474"/>
      <c r="I191" s="474"/>
      <c r="J191" s="474"/>
      <c r="K191" s="474"/>
      <c r="L191" s="474"/>
      <c r="M191" s="347"/>
      <c r="N191" s="347"/>
      <c r="O191" s="347"/>
      <c r="P191" s="341"/>
      <c r="Q191" s="347"/>
      <c r="R191" s="341"/>
      <c r="S191" s="357"/>
    </row>
    <row r="192" spans="1:20" s="251" customFormat="1" ht="18.75" x14ac:dyDescent="0.3">
      <c r="A192" s="283">
        <v>95</v>
      </c>
      <c r="B192" s="255" t="s">
        <v>72</v>
      </c>
      <c r="C192" s="284">
        <v>7</v>
      </c>
      <c r="D192" s="257">
        <v>1</v>
      </c>
      <c r="E192" s="257">
        <v>1</v>
      </c>
      <c r="F192" s="285" t="s">
        <v>22</v>
      </c>
      <c r="G192" s="257">
        <v>1</v>
      </c>
      <c r="H192" s="257">
        <v>1</v>
      </c>
      <c r="I192" s="351">
        <v>1</v>
      </c>
      <c r="J192" s="351" t="s">
        <v>22</v>
      </c>
      <c r="K192" s="351" t="s">
        <v>22</v>
      </c>
      <c r="L192" s="286" t="s">
        <v>22</v>
      </c>
      <c r="M192" s="289" t="s">
        <v>22</v>
      </c>
      <c r="N192" s="289" t="s">
        <v>22</v>
      </c>
      <c r="O192" s="289" t="s">
        <v>22</v>
      </c>
      <c r="P192" s="318" t="s">
        <v>22</v>
      </c>
      <c r="Q192" s="318" t="s">
        <v>22</v>
      </c>
      <c r="R192" s="318" t="s">
        <v>22</v>
      </c>
      <c r="S192" s="264" t="s">
        <v>112</v>
      </c>
    </row>
    <row r="193" spans="1:20" s="251" customFormat="1" ht="18.75" x14ac:dyDescent="0.3">
      <c r="A193" s="323"/>
      <c r="B193" s="394" t="s">
        <v>73</v>
      </c>
      <c r="C193" s="325"/>
      <c r="D193" s="326"/>
      <c r="E193" s="355"/>
      <c r="F193" s="390"/>
      <c r="G193" s="326"/>
      <c r="H193" s="355"/>
      <c r="I193" s="326"/>
      <c r="J193" s="327"/>
      <c r="K193" s="327"/>
      <c r="L193" s="395"/>
      <c r="M193" s="330"/>
      <c r="N193" s="396"/>
      <c r="O193" s="270"/>
      <c r="P193" s="270"/>
      <c r="Q193" s="271"/>
      <c r="R193" s="270"/>
      <c r="S193" s="292"/>
    </row>
    <row r="194" spans="1:20" s="251" customFormat="1" ht="18.75" x14ac:dyDescent="0.3">
      <c r="A194" s="265">
        <v>96</v>
      </c>
      <c r="B194" s="266" t="s">
        <v>72</v>
      </c>
      <c r="C194" s="300">
        <v>6</v>
      </c>
      <c r="D194" s="269">
        <v>1</v>
      </c>
      <c r="E194" s="268">
        <v>1</v>
      </c>
      <c r="F194" s="335">
        <v>249360</v>
      </c>
      <c r="G194" s="269">
        <v>1</v>
      </c>
      <c r="H194" s="268">
        <v>1</v>
      </c>
      <c r="I194" s="269">
        <v>1</v>
      </c>
      <c r="J194" s="268" t="s">
        <v>22</v>
      </c>
      <c r="K194" s="268" t="s">
        <v>22</v>
      </c>
      <c r="L194" s="268" t="s">
        <v>22</v>
      </c>
      <c r="M194" s="368">
        <v>10080</v>
      </c>
      <c r="N194" s="336">
        <v>10440</v>
      </c>
      <c r="O194" s="335">
        <v>10560</v>
      </c>
      <c r="P194" s="270">
        <f>F194+M194</f>
        <v>259440</v>
      </c>
      <c r="Q194" s="271">
        <f>F194+M194+N194</f>
        <v>269880</v>
      </c>
      <c r="R194" s="270">
        <f>F194+M194+N194+O194</f>
        <v>280440</v>
      </c>
      <c r="S194" s="293"/>
      <c r="T194" s="388"/>
    </row>
    <row r="195" spans="1:20" s="251" customFormat="1" ht="18.75" x14ac:dyDescent="0.3">
      <c r="A195" s="316">
        <v>97</v>
      </c>
      <c r="B195" s="302" t="s">
        <v>72</v>
      </c>
      <c r="C195" s="359">
        <v>6</v>
      </c>
      <c r="D195" s="304">
        <v>1</v>
      </c>
      <c r="E195" s="304">
        <v>1</v>
      </c>
      <c r="F195" s="273">
        <v>244320</v>
      </c>
      <c r="G195" s="306">
        <v>1</v>
      </c>
      <c r="H195" s="305">
        <v>1</v>
      </c>
      <c r="I195" s="318">
        <v>1</v>
      </c>
      <c r="J195" s="318" t="s">
        <v>22</v>
      </c>
      <c r="K195" s="318" t="s">
        <v>22</v>
      </c>
      <c r="L195" s="318" t="s">
        <v>22</v>
      </c>
      <c r="M195" s="273">
        <v>9960</v>
      </c>
      <c r="N195" s="273">
        <v>10200</v>
      </c>
      <c r="O195" s="273">
        <v>10560</v>
      </c>
      <c r="P195" s="273">
        <f>F195+M195</f>
        <v>254280</v>
      </c>
      <c r="Q195" s="307">
        <f>F195+M195+N195</f>
        <v>264480</v>
      </c>
      <c r="R195" s="273">
        <f>F195+M195+N195+O195</f>
        <v>275040</v>
      </c>
      <c r="S195" s="309"/>
      <c r="T195" s="388"/>
    </row>
    <row r="196" spans="1:20" s="251" customFormat="1" ht="18.75" x14ac:dyDescent="0.3">
      <c r="A196" s="267">
        <v>98</v>
      </c>
      <c r="B196" s="299" t="s">
        <v>74</v>
      </c>
      <c r="C196" s="482" t="s">
        <v>29</v>
      </c>
      <c r="D196" s="269">
        <v>1</v>
      </c>
      <c r="E196" s="289">
        <v>1</v>
      </c>
      <c r="F196" s="270">
        <v>230400</v>
      </c>
      <c r="G196" s="290">
        <v>1</v>
      </c>
      <c r="H196" s="269">
        <v>1</v>
      </c>
      <c r="I196" s="289">
        <v>1</v>
      </c>
      <c r="J196" s="289" t="s">
        <v>22</v>
      </c>
      <c r="K196" s="289" t="s">
        <v>22</v>
      </c>
      <c r="L196" s="289" t="s">
        <v>22</v>
      </c>
      <c r="M196" s="270">
        <v>9240</v>
      </c>
      <c r="N196" s="272">
        <v>9720</v>
      </c>
      <c r="O196" s="270">
        <v>10080</v>
      </c>
      <c r="P196" s="270">
        <f t="shared" ref="P196:P206" si="33">F196+M196</f>
        <v>239640</v>
      </c>
      <c r="Q196" s="271">
        <f t="shared" ref="Q196:Q206" si="34">F196+M196+N196</f>
        <v>249360</v>
      </c>
      <c r="R196" s="270">
        <f t="shared" ref="R196:R206" si="35">F196+M196+N196+O196</f>
        <v>259440</v>
      </c>
      <c r="S196" s="293"/>
      <c r="T196" s="388"/>
    </row>
    <row r="197" spans="1:20" s="251" customFormat="1" ht="18.75" x14ac:dyDescent="0.3">
      <c r="A197" s="463">
        <v>99</v>
      </c>
      <c r="B197" s="339" t="s">
        <v>74</v>
      </c>
      <c r="C197" s="338" t="s">
        <v>29</v>
      </c>
      <c r="D197" s="474">
        <v>1</v>
      </c>
      <c r="E197" s="473">
        <v>1</v>
      </c>
      <c r="F197" s="341">
        <v>234960</v>
      </c>
      <c r="G197" s="475">
        <v>1</v>
      </c>
      <c r="H197" s="474">
        <v>1</v>
      </c>
      <c r="I197" s="473">
        <v>1</v>
      </c>
      <c r="J197" s="473" t="s">
        <v>22</v>
      </c>
      <c r="K197" s="473" t="s">
        <v>22</v>
      </c>
      <c r="L197" s="473" t="s">
        <v>22</v>
      </c>
      <c r="M197" s="341">
        <v>9360</v>
      </c>
      <c r="N197" s="464">
        <v>9960</v>
      </c>
      <c r="O197" s="341">
        <v>10200</v>
      </c>
      <c r="P197" s="341">
        <f t="shared" si="33"/>
        <v>244320</v>
      </c>
      <c r="Q197" s="347">
        <f t="shared" si="34"/>
        <v>254280</v>
      </c>
      <c r="R197" s="341">
        <f t="shared" si="35"/>
        <v>264480</v>
      </c>
      <c r="S197" s="345"/>
      <c r="T197" s="388"/>
    </row>
    <row r="198" spans="1:20" s="315" customFormat="1" ht="18.75" x14ac:dyDescent="0.3">
      <c r="A198" s="310"/>
      <c r="B198" s="311"/>
      <c r="C198" s="310"/>
      <c r="D198" s="471"/>
      <c r="E198" s="471"/>
      <c r="F198" s="313"/>
      <c r="G198" s="471"/>
      <c r="H198" s="471"/>
      <c r="I198" s="471"/>
      <c r="J198" s="471"/>
      <c r="K198" s="471"/>
      <c r="L198" s="471"/>
      <c r="M198" s="313"/>
      <c r="N198" s="313"/>
      <c r="O198" s="313"/>
      <c r="P198" s="313"/>
      <c r="Q198" s="313"/>
      <c r="R198" s="313"/>
      <c r="S198" s="314"/>
    </row>
    <row r="199" spans="1:20" s="315" customFormat="1" ht="20.25" x14ac:dyDescent="0.3">
      <c r="A199" s="310"/>
      <c r="B199" s="311"/>
      <c r="C199" s="310"/>
      <c r="D199" s="471"/>
      <c r="E199" s="471"/>
      <c r="F199" s="313"/>
      <c r="G199" s="471"/>
      <c r="H199" s="471"/>
      <c r="I199" s="471"/>
      <c r="J199" s="471"/>
      <c r="K199" s="471"/>
      <c r="L199" s="471"/>
      <c r="M199" s="313"/>
      <c r="N199" s="313"/>
      <c r="O199" s="313"/>
      <c r="P199" s="313"/>
      <c r="Q199" s="313"/>
      <c r="R199" s="313"/>
      <c r="S199" s="462">
        <v>24</v>
      </c>
    </row>
    <row r="200" spans="1:20" s="315" customFormat="1" ht="18" customHeight="1" x14ac:dyDescent="0.3">
      <c r="A200" s="529" t="s">
        <v>3</v>
      </c>
      <c r="B200" s="529" t="s">
        <v>4</v>
      </c>
      <c r="C200" s="535" t="s">
        <v>5</v>
      </c>
      <c r="D200" s="535" t="s">
        <v>6</v>
      </c>
      <c r="E200" s="538" t="s">
        <v>7</v>
      </c>
      <c r="F200" s="539"/>
      <c r="G200" s="526" t="s">
        <v>8</v>
      </c>
      <c r="H200" s="527"/>
      <c r="I200" s="528"/>
      <c r="J200" s="476"/>
      <c r="K200" s="477"/>
      <c r="L200" s="478"/>
      <c r="M200" s="551" t="s">
        <v>9</v>
      </c>
      <c r="N200" s="552"/>
      <c r="O200" s="532"/>
      <c r="P200" s="551" t="s">
        <v>10</v>
      </c>
      <c r="Q200" s="552"/>
      <c r="R200" s="532"/>
      <c r="S200" s="529" t="s">
        <v>11</v>
      </c>
    </row>
    <row r="201" spans="1:20" s="315" customFormat="1" ht="18" customHeight="1" x14ac:dyDescent="0.3">
      <c r="A201" s="550"/>
      <c r="B201" s="550"/>
      <c r="C201" s="536"/>
      <c r="D201" s="536"/>
      <c r="E201" s="540"/>
      <c r="F201" s="541"/>
      <c r="G201" s="544" t="s">
        <v>12</v>
      </c>
      <c r="H201" s="545"/>
      <c r="I201" s="546"/>
      <c r="J201" s="544" t="s">
        <v>13</v>
      </c>
      <c r="K201" s="545"/>
      <c r="L201" s="546"/>
      <c r="M201" s="553"/>
      <c r="N201" s="531"/>
      <c r="O201" s="533"/>
      <c r="P201" s="553"/>
      <c r="Q201" s="531"/>
      <c r="R201" s="533"/>
      <c r="S201" s="550"/>
    </row>
    <row r="202" spans="1:20" s="315" customFormat="1" ht="18" customHeight="1" x14ac:dyDescent="0.3">
      <c r="A202" s="550"/>
      <c r="B202" s="550"/>
      <c r="C202" s="536"/>
      <c r="D202" s="536"/>
      <c r="E202" s="540"/>
      <c r="F202" s="541"/>
      <c r="G202" s="544" t="s">
        <v>14</v>
      </c>
      <c r="H202" s="545"/>
      <c r="I202" s="546"/>
      <c r="J202" s="544" t="s">
        <v>15</v>
      </c>
      <c r="K202" s="545"/>
      <c r="L202" s="546"/>
      <c r="M202" s="553"/>
      <c r="N202" s="531"/>
      <c r="O202" s="533"/>
      <c r="P202" s="553"/>
      <c r="Q202" s="531"/>
      <c r="R202" s="533"/>
      <c r="S202" s="550"/>
    </row>
    <row r="203" spans="1:20" s="315" customFormat="1" ht="18" customHeight="1" x14ac:dyDescent="0.3">
      <c r="A203" s="550"/>
      <c r="B203" s="550"/>
      <c r="C203" s="536"/>
      <c r="D203" s="536"/>
      <c r="E203" s="542"/>
      <c r="F203" s="543"/>
      <c r="G203" s="547" t="s">
        <v>16</v>
      </c>
      <c r="H203" s="548"/>
      <c r="I203" s="549"/>
      <c r="J203" s="474"/>
      <c r="K203" s="474"/>
      <c r="L203" s="475"/>
      <c r="M203" s="554"/>
      <c r="N203" s="555"/>
      <c r="O203" s="534"/>
      <c r="P203" s="554"/>
      <c r="Q203" s="555"/>
      <c r="R203" s="534"/>
      <c r="S203" s="550"/>
    </row>
    <row r="204" spans="1:20" s="315" customFormat="1" ht="18" customHeight="1" x14ac:dyDescent="0.25">
      <c r="A204" s="550"/>
      <c r="B204" s="550"/>
      <c r="C204" s="536"/>
      <c r="D204" s="536"/>
      <c r="E204" s="468" t="s">
        <v>17</v>
      </c>
      <c r="F204" s="468" t="s">
        <v>18</v>
      </c>
      <c r="G204" s="529">
        <v>2558</v>
      </c>
      <c r="H204" s="529">
        <v>2559</v>
      </c>
      <c r="I204" s="529">
        <v>2560</v>
      </c>
      <c r="J204" s="529">
        <v>2558</v>
      </c>
      <c r="K204" s="529">
        <v>2559</v>
      </c>
      <c r="L204" s="529">
        <v>2560</v>
      </c>
      <c r="M204" s="529">
        <v>2558</v>
      </c>
      <c r="N204" s="529">
        <v>2559</v>
      </c>
      <c r="O204" s="529">
        <v>2560</v>
      </c>
      <c r="P204" s="529">
        <v>2558</v>
      </c>
      <c r="Q204" s="529">
        <v>2559</v>
      </c>
      <c r="R204" s="529">
        <v>2560</v>
      </c>
      <c r="S204" s="550"/>
    </row>
    <row r="205" spans="1:20" s="315" customFormat="1" ht="18" customHeight="1" x14ac:dyDescent="0.3">
      <c r="A205" s="530"/>
      <c r="B205" s="530"/>
      <c r="C205" s="537"/>
      <c r="D205" s="537"/>
      <c r="E205" s="252" t="s">
        <v>19</v>
      </c>
      <c r="F205" s="253" t="s">
        <v>20</v>
      </c>
      <c r="G205" s="530"/>
      <c r="H205" s="530"/>
      <c r="I205" s="530"/>
      <c r="J205" s="530"/>
      <c r="K205" s="530"/>
      <c r="L205" s="530"/>
      <c r="M205" s="530"/>
      <c r="N205" s="530"/>
      <c r="O205" s="530"/>
      <c r="P205" s="530"/>
      <c r="Q205" s="530"/>
      <c r="R205" s="530"/>
      <c r="S205" s="530"/>
    </row>
    <row r="206" spans="1:20" s="251" customFormat="1" ht="18.75" x14ac:dyDescent="0.3">
      <c r="A206" s="463">
        <v>100</v>
      </c>
      <c r="B206" s="339" t="s">
        <v>74</v>
      </c>
      <c r="C206" s="338">
        <v>5</v>
      </c>
      <c r="D206" s="474">
        <v>1</v>
      </c>
      <c r="E206" s="473">
        <v>1</v>
      </c>
      <c r="F206" s="341">
        <v>227400</v>
      </c>
      <c r="G206" s="475">
        <v>1</v>
      </c>
      <c r="H206" s="474">
        <v>1</v>
      </c>
      <c r="I206" s="473">
        <v>1</v>
      </c>
      <c r="J206" s="473" t="s">
        <v>22</v>
      </c>
      <c r="K206" s="473" t="s">
        <v>22</v>
      </c>
      <c r="L206" s="473" t="s">
        <v>22</v>
      </c>
      <c r="M206" s="341">
        <v>8520</v>
      </c>
      <c r="N206" s="464">
        <v>8880</v>
      </c>
      <c r="O206" s="341">
        <v>8880</v>
      </c>
      <c r="P206" s="341">
        <f t="shared" si="33"/>
        <v>235920</v>
      </c>
      <c r="Q206" s="347">
        <f t="shared" si="34"/>
        <v>244800</v>
      </c>
      <c r="R206" s="341">
        <f t="shared" si="35"/>
        <v>253680</v>
      </c>
      <c r="S206" s="345"/>
      <c r="T206" s="388"/>
    </row>
    <row r="207" spans="1:20" s="251" customFormat="1" ht="18.75" x14ac:dyDescent="0.3">
      <c r="A207" s="399" t="s">
        <v>75</v>
      </c>
      <c r="B207" s="400" t="s">
        <v>76</v>
      </c>
      <c r="C207" s="401"/>
      <c r="D207" s="402">
        <f>SUM(D10:D206)</f>
        <v>159</v>
      </c>
      <c r="E207" s="403">
        <v>155</v>
      </c>
      <c r="F207" s="404">
        <f>SUM(F10:F206)</f>
        <v>27858564</v>
      </c>
      <c r="G207" s="402">
        <v>159</v>
      </c>
      <c r="H207" s="405">
        <v>158</v>
      </c>
      <c r="I207" s="402">
        <v>157</v>
      </c>
      <c r="J207" s="406" t="s">
        <v>124</v>
      </c>
      <c r="K207" s="407">
        <v>-1</v>
      </c>
      <c r="L207" s="407">
        <v>-1</v>
      </c>
      <c r="M207" s="408">
        <v>816632</v>
      </c>
      <c r="N207" s="409">
        <v>821100</v>
      </c>
      <c r="O207" s="404">
        <v>837840</v>
      </c>
      <c r="P207" s="410">
        <f>F207+M207</f>
        <v>28675196</v>
      </c>
      <c r="Q207" s="408">
        <v>29205476</v>
      </c>
      <c r="R207" s="404">
        <v>29836076</v>
      </c>
      <c r="S207" s="345"/>
    </row>
    <row r="208" spans="1:20" s="251" customFormat="1" ht="18.75" x14ac:dyDescent="0.3">
      <c r="A208" s="467" t="s">
        <v>77</v>
      </c>
      <c r="B208" s="411" t="s">
        <v>78</v>
      </c>
      <c r="C208" s="411"/>
      <c r="D208" s="412"/>
      <c r="E208" s="413"/>
      <c r="F208" s="414"/>
      <c r="G208" s="413"/>
      <c r="H208" s="415"/>
      <c r="I208" s="412"/>
      <c r="J208" s="415"/>
      <c r="K208" s="415"/>
      <c r="L208" s="415"/>
      <c r="M208" s="414"/>
      <c r="N208" s="414"/>
      <c r="O208" s="414"/>
      <c r="P208" s="414">
        <v>4588032</v>
      </c>
      <c r="Q208" s="416">
        <v>5256986</v>
      </c>
      <c r="R208" s="414">
        <v>5967215</v>
      </c>
      <c r="S208" s="275"/>
    </row>
    <row r="209" spans="1:19" s="251" customFormat="1" ht="18.75" x14ac:dyDescent="0.3">
      <c r="A209" s="417"/>
      <c r="B209" s="400" t="s">
        <v>140</v>
      </c>
      <c r="C209" s="418"/>
      <c r="D209" s="407"/>
      <c r="E209" s="407"/>
      <c r="F209" s="419"/>
      <c r="G209" s="407"/>
      <c r="H209" s="407"/>
      <c r="I209" s="407"/>
      <c r="J209" s="407"/>
      <c r="K209" s="407"/>
      <c r="L209" s="407"/>
      <c r="M209" s="420"/>
      <c r="N209" s="419"/>
      <c r="O209" s="419"/>
      <c r="P209" s="419"/>
      <c r="Q209" s="419"/>
      <c r="R209" s="419"/>
      <c r="S209" s="386"/>
    </row>
    <row r="210" spans="1:19" s="251" customFormat="1" ht="18.75" x14ac:dyDescent="0.3">
      <c r="A210" s="399" t="s">
        <v>80</v>
      </c>
      <c r="B210" s="421" t="s">
        <v>82</v>
      </c>
      <c r="C210" s="422"/>
      <c r="D210" s="423"/>
      <c r="E210" s="423"/>
      <c r="F210" s="424"/>
      <c r="G210" s="425"/>
      <c r="H210" s="426"/>
      <c r="I210" s="425"/>
      <c r="J210" s="426"/>
      <c r="K210" s="426"/>
      <c r="L210" s="426"/>
      <c r="M210" s="408"/>
      <c r="N210" s="427"/>
      <c r="O210" s="424"/>
      <c r="P210" s="428">
        <f>SUM(P207:P209)</f>
        <v>33263228</v>
      </c>
      <c r="Q210" s="429">
        <f>SUM(Q207:Q209)</f>
        <v>34462462</v>
      </c>
      <c r="R210" s="424">
        <f>SUM(R207:R209)</f>
        <v>35803291</v>
      </c>
      <c r="S210" s="264"/>
    </row>
    <row r="211" spans="1:19" s="251" customFormat="1" ht="18.75" x14ac:dyDescent="0.3">
      <c r="A211" s="430"/>
      <c r="B211" s="431" t="s">
        <v>83</v>
      </c>
      <c r="C211" s="418"/>
      <c r="D211" s="432"/>
      <c r="E211" s="433"/>
      <c r="F211" s="419"/>
      <c r="G211" s="432"/>
      <c r="H211" s="407"/>
      <c r="I211" s="432"/>
      <c r="J211" s="407"/>
      <c r="K211" s="407"/>
      <c r="L211" s="407"/>
      <c r="M211" s="434"/>
      <c r="N211" s="435"/>
      <c r="O211" s="419"/>
      <c r="P211" s="436"/>
      <c r="Q211" s="420"/>
      <c r="R211" s="419"/>
      <c r="S211" s="345"/>
    </row>
    <row r="212" spans="1:19" s="251" customFormat="1" ht="18.75" x14ac:dyDescent="0.3">
      <c r="A212" s="437" t="s">
        <v>81</v>
      </c>
      <c r="B212" s="438" t="s">
        <v>84</v>
      </c>
      <c r="C212" s="411"/>
      <c r="D212" s="412"/>
      <c r="E212" s="413"/>
      <c r="F212" s="414"/>
      <c r="G212" s="412"/>
      <c r="H212" s="415"/>
      <c r="I212" s="412"/>
      <c r="J212" s="415"/>
      <c r="K212" s="415"/>
      <c r="L212" s="415"/>
      <c r="M212" s="439"/>
      <c r="N212" s="440"/>
      <c r="O212" s="414"/>
      <c r="P212" s="441">
        <v>39.93</v>
      </c>
      <c r="Q212" s="442" t="s">
        <v>141</v>
      </c>
      <c r="R212" s="443">
        <v>38.979999999999997</v>
      </c>
      <c r="S212" s="275"/>
    </row>
    <row r="213" spans="1:19" s="251" customFormat="1" ht="21" customHeight="1" x14ac:dyDescent="0.3">
      <c r="A213" s="345"/>
      <c r="B213" s="400" t="s">
        <v>85</v>
      </c>
      <c r="C213" s="418"/>
      <c r="D213" s="432"/>
      <c r="E213" s="433"/>
      <c r="F213" s="419"/>
      <c r="G213" s="432"/>
      <c r="H213" s="407"/>
      <c r="I213" s="432"/>
      <c r="J213" s="407"/>
      <c r="K213" s="407"/>
      <c r="L213" s="407"/>
      <c r="M213" s="420"/>
      <c r="N213" s="435"/>
      <c r="O213" s="419"/>
      <c r="P213" s="444"/>
      <c r="Q213" s="445"/>
      <c r="R213" s="446"/>
      <c r="S213" s="386"/>
    </row>
    <row r="214" spans="1:19" s="251" customFormat="1" ht="23.25" customHeight="1" x14ac:dyDescent="0.25"/>
    <row r="215" spans="1:19" s="250" customFormat="1" ht="18.75" x14ac:dyDescent="0.3">
      <c r="B215" s="250" t="s">
        <v>125</v>
      </c>
      <c r="C215" s="250" t="s">
        <v>138</v>
      </c>
    </row>
    <row r="216" spans="1:19" s="250" customFormat="1" ht="18.75" x14ac:dyDescent="0.3">
      <c r="C216" s="250" t="s">
        <v>136</v>
      </c>
    </row>
    <row r="217" spans="1:19" s="250" customFormat="1" ht="18.75" x14ac:dyDescent="0.3">
      <c r="C217" s="250" t="s">
        <v>137</v>
      </c>
    </row>
    <row r="218" spans="1:19" s="250" customFormat="1" ht="18.75" x14ac:dyDescent="0.3">
      <c r="E218" s="594" t="s">
        <v>128</v>
      </c>
      <c r="F218" s="594"/>
      <c r="G218" s="594"/>
      <c r="H218" s="594"/>
      <c r="I218" s="594"/>
      <c r="J218" s="594"/>
      <c r="O218" s="594" t="s">
        <v>128</v>
      </c>
      <c r="P218" s="594"/>
      <c r="Q218" s="594"/>
    </row>
    <row r="219" spans="1:19" s="250" customFormat="1" ht="30.75" customHeight="1" x14ac:dyDescent="0.3">
      <c r="E219" s="250" t="s">
        <v>129</v>
      </c>
      <c r="O219" s="250" t="s">
        <v>129</v>
      </c>
    </row>
    <row r="220" spans="1:19" s="250" customFormat="1" ht="18.75" x14ac:dyDescent="0.3">
      <c r="E220" s="594" t="s">
        <v>130</v>
      </c>
      <c r="F220" s="594"/>
      <c r="G220" s="594"/>
      <c r="H220" s="594"/>
      <c r="I220" s="594"/>
      <c r="J220" s="594"/>
      <c r="O220" s="594" t="s">
        <v>132</v>
      </c>
      <c r="P220" s="594"/>
      <c r="Q220" s="594"/>
    </row>
    <row r="221" spans="1:19" s="250" customFormat="1" ht="18.75" x14ac:dyDescent="0.3">
      <c r="E221" s="594" t="s">
        <v>131</v>
      </c>
      <c r="F221" s="594"/>
      <c r="G221" s="594"/>
      <c r="H221" s="594"/>
      <c r="I221" s="594"/>
      <c r="J221" s="594"/>
      <c r="O221" s="594" t="s">
        <v>133</v>
      </c>
      <c r="P221" s="594"/>
      <c r="Q221" s="594"/>
    </row>
    <row r="224" spans="1:19" ht="20.25" x14ac:dyDescent="0.2">
      <c r="S224" s="462">
        <v>25</v>
      </c>
    </row>
  </sheetData>
  <mergeCells count="248">
    <mergeCell ref="A1:F1"/>
    <mergeCell ref="A3:P3"/>
    <mergeCell ref="A4:A9"/>
    <mergeCell ref="B4:B9"/>
    <mergeCell ref="C4:C9"/>
    <mergeCell ref="D4:D9"/>
    <mergeCell ref="E4:F7"/>
    <mergeCell ref="G4:I4"/>
    <mergeCell ref="M4:O7"/>
    <mergeCell ref="P4:R7"/>
    <mergeCell ref="S4:S9"/>
    <mergeCell ref="G5:I5"/>
    <mergeCell ref="J5:L5"/>
    <mergeCell ref="G6:I6"/>
    <mergeCell ref="J6:L6"/>
    <mergeCell ref="G7:I7"/>
    <mergeCell ref="G8:G9"/>
    <mergeCell ref="H8:H9"/>
    <mergeCell ref="I8:I9"/>
    <mergeCell ref="J8:J9"/>
    <mergeCell ref="Q8:Q9"/>
    <mergeCell ref="R8:R9"/>
    <mergeCell ref="A25:A30"/>
    <mergeCell ref="B25:B30"/>
    <mergeCell ref="C25:C30"/>
    <mergeCell ref="D25:D30"/>
    <mergeCell ref="E25:F28"/>
    <mergeCell ref="G25:I25"/>
    <mergeCell ref="M25:O28"/>
    <mergeCell ref="P25:R28"/>
    <mergeCell ref="K8:K9"/>
    <mergeCell ref="L8:L9"/>
    <mergeCell ref="M8:M9"/>
    <mergeCell ref="N8:N9"/>
    <mergeCell ref="O8:O9"/>
    <mergeCell ref="P8:P9"/>
    <mergeCell ref="K29:K30"/>
    <mergeCell ref="L29:L30"/>
    <mergeCell ref="M29:M30"/>
    <mergeCell ref="N29:N30"/>
    <mergeCell ref="O29:O30"/>
    <mergeCell ref="P29:P30"/>
    <mergeCell ref="S25:S30"/>
    <mergeCell ref="G26:I26"/>
    <mergeCell ref="J26:L26"/>
    <mergeCell ref="G27:I27"/>
    <mergeCell ref="J27:L27"/>
    <mergeCell ref="G28:I28"/>
    <mergeCell ref="G29:G30"/>
    <mergeCell ref="H29:H30"/>
    <mergeCell ref="I29:I30"/>
    <mergeCell ref="J29:J30"/>
    <mergeCell ref="Q29:Q30"/>
    <mergeCell ref="R29:R30"/>
    <mergeCell ref="S50:S55"/>
    <mergeCell ref="G51:I51"/>
    <mergeCell ref="J51:L51"/>
    <mergeCell ref="G52:I52"/>
    <mergeCell ref="J52:L52"/>
    <mergeCell ref="G53:I53"/>
    <mergeCell ref="G54:G55"/>
    <mergeCell ref="H54:H55"/>
    <mergeCell ref="I54:I55"/>
    <mergeCell ref="J54:J55"/>
    <mergeCell ref="Q54:Q55"/>
    <mergeCell ref="R54:R55"/>
    <mergeCell ref="L54:L55"/>
    <mergeCell ref="M54:M55"/>
    <mergeCell ref="N54:N55"/>
    <mergeCell ref="O54:O55"/>
    <mergeCell ref="P54:P55"/>
    <mergeCell ref="G50:I50"/>
    <mergeCell ref="M50:O53"/>
    <mergeCell ref="P50:R53"/>
    <mergeCell ref="A59:B59"/>
    <mergeCell ref="A71:B71"/>
    <mergeCell ref="A75:A80"/>
    <mergeCell ref="B75:B80"/>
    <mergeCell ref="C75:C80"/>
    <mergeCell ref="D75:D80"/>
    <mergeCell ref="E75:F78"/>
    <mergeCell ref="G75:I75"/>
    <mergeCell ref="K54:K55"/>
    <mergeCell ref="A50:A55"/>
    <mergeCell ref="B50:B55"/>
    <mergeCell ref="C50:C55"/>
    <mergeCell ref="D50:D55"/>
    <mergeCell ref="E50:F53"/>
    <mergeCell ref="I79:I80"/>
    <mergeCell ref="J79:J80"/>
    <mergeCell ref="K79:K80"/>
    <mergeCell ref="M75:O78"/>
    <mergeCell ref="P75:R78"/>
    <mergeCell ref="S75:S80"/>
    <mergeCell ref="G76:I76"/>
    <mergeCell ref="J76:L76"/>
    <mergeCell ref="G77:I77"/>
    <mergeCell ref="J77:L77"/>
    <mergeCell ref="G78:I78"/>
    <mergeCell ref="G79:G80"/>
    <mergeCell ref="H79:H80"/>
    <mergeCell ref="O79:O80"/>
    <mergeCell ref="P79:P80"/>
    <mergeCell ref="Q79:Q80"/>
    <mergeCell ref="R79:R80"/>
    <mergeCell ref="L79:L80"/>
    <mergeCell ref="M79:M80"/>
    <mergeCell ref="N79:N80"/>
    <mergeCell ref="M100:O103"/>
    <mergeCell ref="P100:R103"/>
    <mergeCell ref="S100:S105"/>
    <mergeCell ref="G101:I101"/>
    <mergeCell ref="J101:L101"/>
    <mergeCell ref="G102:I102"/>
    <mergeCell ref="J102:L102"/>
    <mergeCell ref="G103:I103"/>
    <mergeCell ref="G104:G105"/>
    <mergeCell ref="H104:H105"/>
    <mergeCell ref="O104:O105"/>
    <mergeCell ref="P104:P105"/>
    <mergeCell ref="Q104:Q105"/>
    <mergeCell ref="R104:R105"/>
    <mergeCell ref="L104:L105"/>
    <mergeCell ref="M104:M105"/>
    <mergeCell ref="N104:N105"/>
    <mergeCell ref="G100:I100"/>
    <mergeCell ref="A106:B106"/>
    <mergeCell ref="A125:A130"/>
    <mergeCell ref="B125:B130"/>
    <mergeCell ref="C125:C130"/>
    <mergeCell ref="D125:D130"/>
    <mergeCell ref="E125:F128"/>
    <mergeCell ref="I104:I105"/>
    <mergeCell ref="J104:J105"/>
    <mergeCell ref="K104:K105"/>
    <mergeCell ref="G125:I125"/>
    <mergeCell ref="A100:A105"/>
    <mergeCell ref="B100:B105"/>
    <mergeCell ref="C100:C105"/>
    <mergeCell ref="D100:D105"/>
    <mergeCell ref="E100:F103"/>
    <mergeCell ref="M125:O128"/>
    <mergeCell ref="P125:R128"/>
    <mergeCell ref="S125:S130"/>
    <mergeCell ref="G126:I126"/>
    <mergeCell ref="J126:L126"/>
    <mergeCell ref="G127:I127"/>
    <mergeCell ref="J127:L127"/>
    <mergeCell ref="G128:I128"/>
    <mergeCell ref="G129:G130"/>
    <mergeCell ref="N129:N130"/>
    <mergeCell ref="O129:O130"/>
    <mergeCell ref="P129:P130"/>
    <mergeCell ref="Q129:Q130"/>
    <mergeCell ref="R129:R130"/>
    <mergeCell ref="A145:B145"/>
    <mergeCell ref="H129:H130"/>
    <mergeCell ref="I129:I130"/>
    <mergeCell ref="J129:J130"/>
    <mergeCell ref="K129:K130"/>
    <mergeCell ref="L129:L130"/>
    <mergeCell ref="M129:M130"/>
    <mergeCell ref="M150:O153"/>
    <mergeCell ref="P150:R153"/>
    <mergeCell ref="S150:S155"/>
    <mergeCell ref="G151:I151"/>
    <mergeCell ref="J151:L151"/>
    <mergeCell ref="G152:I152"/>
    <mergeCell ref="J152:L152"/>
    <mergeCell ref="G153:I153"/>
    <mergeCell ref="G154:G155"/>
    <mergeCell ref="H154:H155"/>
    <mergeCell ref="G150:I150"/>
    <mergeCell ref="I154:I155"/>
    <mergeCell ref="P154:P155"/>
    <mergeCell ref="Q154:Q155"/>
    <mergeCell ref="R154:R155"/>
    <mergeCell ref="L154:L155"/>
    <mergeCell ref="M154:M155"/>
    <mergeCell ref="N154:N155"/>
    <mergeCell ref="O154:O155"/>
    <mergeCell ref="A168:B168"/>
    <mergeCell ref="A175:A180"/>
    <mergeCell ref="B175:B180"/>
    <mergeCell ref="C175:C180"/>
    <mergeCell ref="D175:D180"/>
    <mergeCell ref="E175:F178"/>
    <mergeCell ref="G175:I175"/>
    <mergeCell ref="J154:J155"/>
    <mergeCell ref="K154:K155"/>
    <mergeCell ref="A150:A155"/>
    <mergeCell ref="B150:B155"/>
    <mergeCell ref="C150:C155"/>
    <mergeCell ref="D150:D155"/>
    <mergeCell ref="E150:F153"/>
    <mergeCell ref="M175:O178"/>
    <mergeCell ref="P175:R178"/>
    <mergeCell ref="S175:S180"/>
    <mergeCell ref="G176:I176"/>
    <mergeCell ref="J176:L176"/>
    <mergeCell ref="G177:I177"/>
    <mergeCell ref="J177:L177"/>
    <mergeCell ref="G178:I178"/>
    <mergeCell ref="G179:G180"/>
    <mergeCell ref="H179:H180"/>
    <mergeCell ref="O179:O180"/>
    <mergeCell ref="P179:P180"/>
    <mergeCell ref="Q179:Q180"/>
    <mergeCell ref="R179:R180"/>
    <mergeCell ref="L179:L180"/>
    <mergeCell ref="M179:M180"/>
    <mergeCell ref="N179:N180"/>
    <mergeCell ref="A191:B191"/>
    <mergeCell ref="A200:A205"/>
    <mergeCell ref="B200:B205"/>
    <mergeCell ref="C200:C205"/>
    <mergeCell ref="D200:D205"/>
    <mergeCell ref="E200:F203"/>
    <mergeCell ref="I179:I180"/>
    <mergeCell ref="J179:J180"/>
    <mergeCell ref="K179:K180"/>
    <mergeCell ref="G200:I200"/>
    <mergeCell ref="M200:O203"/>
    <mergeCell ref="P200:R203"/>
    <mergeCell ref="S200:S205"/>
    <mergeCell ref="G201:I201"/>
    <mergeCell ref="J201:L201"/>
    <mergeCell ref="G202:I202"/>
    <mergeCell ref="J202:L202"/>
    <mergeCell ref="G203:I203"/>
    <mergeCell ref="G204:G205"/>
    <mergeCell ref="E220:J220"/>
    <mergeCell ref="O220:Q220"/>
    <mergeCell ref="E221:J221"/>
    <mergeCell ref="O221:Q221"/>
    <mergeCell ref="N204:N205"/>
    <mergeCell ref="O204:O205"/>
    <mergeCell ref="P204:P205"/>
    <mergeCell ref="Q204:Q205"/>
    <mergeCell ref="R204:R205"/>
    <mergeCell ref="E218:J218"/>
    <mergeCell ref="O218:Q218"/>
    <mergeCell ref="H204:H205"/>
    <mergeCell ref="I204:I205"/>
    <mergeCell ref="J204:J205"/>
    <mergeCell ref="K204:K205"/>
    <mergeCell ref="L204:L205"/>
    <mergeCell ref="M204:M205"/>
  </mergeCells>
  <pageMargins left="0.31496062992125984" right="0" top="0.94488188976377963" bottom="0.74803149606299213" header="0.31496062992125984" footer="0.31496062992125984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34" workbookViewId="0">
      <selection activeCell="C51" sqref="C51"/>
    </sheetView>
  </sheetViews>
  <sheetFormatPr defaultRowHeight="14.25" x14ac:dyDescent="0.2"/>
  <cols>
    <col min="1" max="1" width="5.625" customWidth="1"/>
    <col min="2" max="2" width="18.5" customWidth="1"/>
    <col min="4" max="4" width="10.25" customWidth="1"/>
    <col min="8" max="8" width="10.125" customWidth="1"/>
    <col min="9" max="9" width="10.75" customWidth="1"/>
    <col min="10" max="10" width="10.375" customWidth="1"/>
  </cols>
  <sheetData>
    <row r="1" spans="1:11" s="251" customFormat="1" ht="18" customHeight="1" x14ac:dyDescent="0.25">
      <c r="A1" s="529" t="s">
        <v>3</v>
      </c>
      <c r="B1" s="529" t="s">
        <v>4</v>
      </c>
      <c r="C1" s="535" t="s">
        <v>6</v>
      </c>
      <c r="D1" s="539"/>
      <c r="E1" s="551" t="s">
        <v>9</v>
      </c>
      <c r="F1" s="552"/>
      <c r="G1" s="532"/>
      <c r="H1" s="551" t="s">
        <v>10</v>
      </c>
      <c r="I1" s="552"/>
      <c r="J1" s="532"/>
      <c r="K1" s="529" t="s">
        <v>11</v>
      </c>
    </row>
    <row r="2" spans="1:11" s="251" customFormat="1" ht="18" customHeight="1" x14ac:dyDescent="0.25">
      <c r="A2" s="550"/>
      <c r="B2" s="550"/>
      <c r="C2" s="536"/>
      <c r="D2" s="541"/>
      <c r="E2" s="553"/>
      <c r="F2" s="531"/>
      <c r="G2" s="533"/>
      <c r="H2" s="553"/>
      <c r="I2" s="531"/>
      <c r="J2" s="533"/>
      <c r="K2" s="550"/>
    </row>
    <row r="3" spans="1:11" s="251" customFormat="1" ht="18" customHeight="1" x14ac:dyDescent="0.25">
      <c r="A3" s="550"/>
      <c r="B3" s="550"/>
      <c r="C3" s="536"/>
      <c r="D3" s="541"/>
      <c r="E3" s="553"/>
      <c r="F3" s="531"/>
      <c r="G3" s="533"/>
      <c r="H3" s="553"/>
      <c r="I3" s="531"/>
      <c r="J3" s="533"/>
      <c r="K3" s="550"/>
    </row>
    <row r="4" spans="1:11" s="251" customFormat="1" ht="18" customHeight="1" x14ac:dyDescent="0.25">
      <c r="A4" s="550"/>
      <c r="B4" s="550"/>
      <c r="C4" s="536"/>
      <c r="D4" s="543"/>
      <c r="E4" s="554"/>
      <c r="F4" s="555"/>
      <c r="G4" s="534"/>
      <c r="H4" s="554"/>
      <c r="I4" s="555"/>
      <c r="J4" s="534"/>
      <c r="K4" s="550"/>
    </row>
    <row r="5" spans="1:11" s="251" customFormat="1" ht="18" customHeight="1" x14ac:dyDescent="0.25">
      <c r="A5" s="550"/>
      <c r="B5" s="550"/>
      <c r="C5" s="536"/>
      <c r="D5" s="483" t="s">
        <v>18</v>
      </c>
      <c r="E5" s="529">
        <v>2558</v>
      </c>
      <c r="F5" s="529">
        <v>2559</v>
      </c>
      <c r="G5" s="529">
        <v>2560</v>
      </c>
      <c r="H5" s="529">
        <v>2558</v>
      </c>
      <c r="I5" s="529">
        <v>2559</v>
      </c>
      <c r="J5" s="529">
        <v>2560</v>
      </c>
      <c r="K5" s="550"/>
    </row>
    <row r="6" spans="1:11" s="251" customFormat="1" ht="18" customHeight="1" x14ac:dyDescent="0.3">
      <c r="A6" s="530"/>
      <c r="B6" s="530"/>
      <c r="C6" s="537"/>
      <c r="D6" s="253" t="s">
        <v>20</v>
      </c>
      <c r="E6" s="530"/>
      <c r="F6" s="530"/>
      <c r="G6" s="530"/>
      <c r="H6" s="530"/>
      <c r="I6" s="530"/>
      <c r="J6" s="530"/>
      <c r="K6" s="530"/>
    </row>
    <row r="7" spans="1:11" s="251" customFormat="1" ht="18.75" x14ac:dyDescent="0.3">
      <c r="A7" s="265"/>
      <c r="B7" s="322" t="s">
        <v>86</v>
      </c>
      <c r="C7" s="289"/>
      <c r="D7" s="259"/>
      <c r="E7" s="291"/>
      <c r="F7" s="271"/>
      <c r="G7" s="272"/>
      <c r="H7" s="270"/>
      <c r="I7" s="291"/>
      <c r="J7" s="291"/>
      <c r="K7" s="293"/>
    </row>
    <row r="8" spans="1:11" s="251" customFormat="1" ht="18.75" x14ac:dyDescent="0.3">
      <c r="A8" s="265">
        <v>1</v>
      </c>
      <c r="B8" s="299" t="s">
        <v>87</v>
      </c>
      <c r="C8" s="289">
        <v>1</v>
      </c>
      <c r="D8" s="270">
        <v>128076</v>
      </c>
      <c r="E8" s="270">
        <v>5844</v>
      </c>
      <c r="F8" s="271">
        <v>6084</v>
      </c>
      <c r="G8" s="272">
        <v>6324</v>
      </c>
      <c r="H8" s="270">
        <f t="shared" ref="H8:H13" si="0">D8+E8</f>
        <v>133920</v>
      </c>
      <c r="I8" s="291">
        <f t="shared" ref="I8:I13" si="1">D8+E8+F8</f>
        <v>140004</v>
      </c>
      <c r="J8" s="291">
        <f t="shared" ref="J8:J13" si="2">D8+E8+F8+G8</f>
        <v>146328</v>
      </c>
      <c r="K8" s="293"/>
    </row>
    <row r="9" spans="1:11" s="251" customFormat="1" ht="18.75" x14ac:dyDescent="0.3">
      <c r="A9" s="265">
        <v>2</v>
      </c>
      <c r="B9" s="299" t="s">
        <v>88</v>
      </c>
      <c r="C9" s="289">
        <v>1</v>
      </c>
      <c r="D9" s="270">
        <v>118800</v>
      </c>
      <c r="E9" s="270">
        <v>5472</v>
      </c>
      <c r="F9" s="271">
        <v>5700</v>
      </c>
      <c r="G9" s="272">
        <v>5928</v>
      </c>
      <c r="H9" s="270">
        <f t="shared" si="0"/>
        <v>124272</v>
      </c>
      <c r="I9" s="291">
        <f t="shared" si="1"/>
        <v>129972</v>
      </c>
      <c r="J9" s="291">
        <f t="shared" si="2"/>
        <v>135900</v>
      </c>
      <c r="K9" s="293"/>
    </row>
    <row r="10" spans="1:11" s="251" customFormat="1" ht="18.75" x14ac:dyDescent="0.3">
      <c r="A10" s="265">
        <v>3</v>
      </c>
      <c r="B10" s="299" t="s">
        <v>38</v>
      </c>
      <c r="C10" s="289">
        <v>1</v>
      </c>
      <c r="D10" s="270">
        <v>118800</v>
      </c>
      <c r="E10" s="270">
        <v>5472</v>
      </c>
      <c r="F10" s="271">
        <v>5700</v>
      </c>
      <c r="G10" s="272">
        <v>5928</v>
      </c>
      <c r="H10" s="270">
        <f t="shared" si="0"/>
        <v>124272</v>
      </c>
      <c r="I10" s="291">
        <f t="shared" si="1"/>
        <v>129972</v>
      </c>
      <c r="J10" s="291">
        <f t="shared" si="2"/>
        <v>135900</v>
      </c>
      <c r="K10" s="293"/>
    </row>
    <row r="11" spans="1:11" s="251" customFormat="1" ht="18.75" x14ac:dyDescent="0.3">
      <c r="A11" s="301">
        <v>4</v>
      </c>
      <c r="B11" s="317" t="s">
        <v>89</v>
      </c>
      <c r="C11" s="318">
        <v>2</v>
      </c>
      <c r="D11" s="273">
        <v>266640</v>
      </c>
      <c r="E11" s="273">
        <v>11808</v>
      </c>
      <c r="F11" s="307">
        <v>12288</v>
      </c>
      <c r="G11" s="308">
        <v>12768</v>
      </c>
      <c r="H11" s="273">
        <f t="shared" si="0"/>
        <v>278448</v>
      </c>
      <c r="I11" s="274">
        <f t="shared" si="1"/>
        <v>290736</v>
      </c>
      <c r="J11" s="274">
        <f t="shared" si="2"/>
        <v>303504</v>
      </c>
      <c r="K11" s="309"/>
    </row>
    <row r="12" spans="1:11" s="251" customFormat="1" ht="18.75" x14ac:dyDescent="0.3">
      <c r="A12" s="301">
        <v>5</v>
      </c>
      <c r="B12" s="332" t="s">
        <v>89</v>
      </c>
      <c r="C12" s="304">
        <v>3</v>
      </c>
      <c r="D12" s="333">
        <v>356400</v>
      </c>
      <c r="E12" s="273">
        <v>16416</v>
      </c>
      <c r="F12" s="313">
        <v>17100</v>
      </c>
      <c r="G12" s="334">
        <v>17784</v>
      </c>
      <c r="H12" s="273">
        <f t="shared" si="0"/>
        <v>372816</v>
      </c>
      <c r="I12" s="274">
        <f t="shared" si="1"/>
        <v>389916</v>
      </c>
      <c r="J12" s="274">
        <f t="shared" si="2"/>
        <v>407700</v>
      </c>
      <c r="K12" s="275"/>
    </row>
    <row r="13" spans="1:11" s="251" customFormat="1" ht="18.75" x14ac:dyDescent="0.3">
      <c r="A13" s="379">
        <v>6</v>
      </c>
      <c r="B13" s="380" t="s">
        <v>89</v>
      </c>
      <c r="C13" s="383">
        <v>1</v>
      </c>
      <c r="D13" s="384">
        <v>112800</v>
      </c>
      <c r="E13" s="384">
        <v>5232</v>
      </c>
      <c r="F13" s="391">
        <v>5448</v>
      </c>
      <c r="G13" s="392">
        <v>5664</v>
      </c>
      <c r="H13" s="384">
        <f t="shared" si="0"/>
        <v>118032</v>
      </c>
      <c r="I13" s="449">
        <f t="shared" si="1"/>
        <v>123480</v>
      </c>
      <c r="J13" s="449">
        <f t="shared" si="2"/>
        <v>129144</v>
      </c>
      <c r="K13" s="384"/>
    </row>
    <row r="14" spans="1:11" s="251" customFormat="1" ht="18.75" x14ac:dyDescent="0.3">
      <c r="A14" s="265"/>
      <c r="B14" s="322" t="s">
        <v>90</v>
      </c>
      <c r="C14" s="269"/>
      <c r="D14" s="270"/>
      <c r="E14" s="270"/>
      <c r="F14" s="271"/>
      <c r="G14" s="272"/>
      <c r="H14" s="270"/>
      <c r="I14" s="271"/>
      <c r="J14" s="270"/>
      <c r="K14" s="293"/>
    </row>
    <row r="15" spans="1:11" s="251" customFormat="1" ht="18.75" x14ac:dyDescent="0.3">
      <c r="A15" s="265">
        <v>7</v>
      </c>
      <c r="B15" s="299" t="s">
        <v>91</v>
      </c>
      <c r="C15" s="269">
        <v>1</v>
      </c>
      <c r="D15" s="270">
        <v>108000</v>
      </c>
      <c r="E15" s="335" t="s">
        <v>22</v>
      </c>
      <c r="F15" s="336" t="s">
        <v>22</v>
      </c>
      <c r="G15" s="337" t="s">
        <v>22</v>
      </c>
      <c r="H15" s="270">
        <v>108000</v>
      </c>
      <c r="I15" s="270">
        <v>108000</v>
      </c>
      <c r="J15" s="270">
        <v>108000</v>
      </c>
      <c r="K15" s="293"/>
    </row>
    <row r="16" spans="1:11" s="251" customFormat="1" ht="18.75" x14ac:dyDescent="0.3">
      <c r="A16" s="338">
        <v>8</v>
      </c>
      <c r="B16" s="339" t="s">
        <v>89</v>
      </c>
      <c r="C16" s="485">
        <v>6</v>
      </c>
      <c r="D16" s="341">
        <v>648000</v>
      </c>
      <c r="E16" s="342" t="s">
        <v>22</v>
      </c>
      <c r="F16" s="343" t="s">
        <v>22</v>
      </c>
      <c r="G16" s="344" t="s">
        <v>22</v>
      </c>
      <c r="H16" s="341">
        <v>648000</v>
      </c>
      <c r="I16" s="341">
        <v>648000</v>
      </c>
      <c r="J16" s="341">
        <v>648000</v>
      </c>
      <c r="K16" s="345"/>
    </row>
    <row r="17" spans="1:11" s="251" customFormat="1" ht="18.75" x14ac:dyDescent="0.3">
      <c r="A17" s="265"/>
      <c r="B17" s="354" t="s">
        <v>86</v>
      </c>
      <c r="C17" s="289"/>
      <c r="D17" s="270"/>
      <c r="E17" s="273"/>
      <c r="F17" s="274"/>
      <c r="G17" s="307"/>
      <c r="H17" s="270"/>
      <c r="I17" s="271"/>
      <c r="J17" s="270"/>
      <c r="K17" s="273"/>
    </row>
    <row r="18" spans="1:11" s="251" customFormat="1" ht="18.75" x14ac:dyDescent="0.3">
      <c r="A18" s="379">
        <v>9</v>
      </c>
      <c r="B18" s="380" t="s">
        <v>92</v>
      </c>
      <c r="C18" s="383">
        <v>1</v>
      </c>
      <c r="D18" s="384">
        <v>118800</v>
      </c>
      <c r="E18" s="384">
        <v>5472</v>
      </c>
      <c r="F18" s="449">
        <v>5700</v>
      </c>
      <c r="G18" s="391">
        <v>5928</v>
      </c>
      <c r="H18" s="384">
        <f>D18+E18</f>
        <v>124272</v>
      </c>
      <c r="I18" s="391">
        <f>D18+E18+F18</f>
        <v>129972</v>
      </c>
      <c r="J18" s="384">
        <f>D18+E18+F18+G18</f>
        <v>135900</v>
      </c>
      <c r="K18" s="384"/>
    </row>
    <row r="19" spans="1:11" s="251" customFormat="1" ht="18.75" x14ac:dyDescent="0.3">
      <c r="A19" s="301"/>
      <c r="B19" s="354" t="s">
        <v>86</v>
      </c>
      <c r="C19" s="304"/>
      <c r="D19" s="273"/>
      <c r="E19" s="273"/>
      <c r="F19" s="273"/>
      <c r="G19" s="273"/>
      <c r="H19" s="273"/>
      <c r="I19" s="307"/>
      <c r="J19" s="273"/>
      <c r="K19" s="309"/>
    </row>
    <row r="20" spans="1:11" s="251" customFormat="1" ht="18.75" x14ac:dyDescent="0.3">
      <c r="A20" s="265">
        <v>10</v>
      </c>
      <c r="B20" s="299" t="s">
        <v>93</v>
      </c>
      <c r="C20" s="268">
        <v>1</v>
      </c>
      <c r="D20" s="270">
        <v>112800</v>
      </c>
      <c r="E20" s="270">
        <v>5232</v>
      </c>
      <c r="F20" s="291">
        <v>5448</v>
      </c>
      <c r="G20" s="291">
        <v>5664</v>
      </c>
      <c r="H20" s="270">
        <f>D20+E20</f>
        <v>118032</v>
      </c>
      <c r="I20" s="271">
        <f>D20+E20+F20</f>
        <v>123480</v>
      </c>
      <c r="J20" s="270">
        <f>D20+E20+F20+G20</f>
        <v>129144</v>
      </c>
      <c r="K20" s="293"/>
    </row>
    <row r="21" spans="1:11" s="251" customFormat="1" ht="18.75" x14ac:dyDescent="0.3">
      <c r="A21" s="301"/>
      <c r="B21" s="354" t="s">
        <v>90</v>
      </c>
      <c r="C21" s="304"/>
      <c r="D21" s="273"/>
      <c r="E21" s="273"/>
      <c r="F21" s="273"/>
      <c r="G21" s="273"/>
      <c r="H21" s="273"/>
      <c r="I21" s="307"/>
      <c r="J21" s="273"/>
      <c r="K21" s="309"/>
    </row>
    <row r="22" spans="1:11" s="251" customFormat="1" ht="18.75" x14ac:dyDescent="0.3">
      <c r="A22" s="379">
        <v>11</v>
      </c>
      <c r="B22" s="380" t="s">
        <v>59</v>
      </c>
      <c r="C22" s="385">
        <v>1</v>
      </c>
      <c r="D22" s="384">
        <v>108000</v>
      </c>
      <c r="E22" s="383" t="s">
        <v>22</v>
      </c>
      <c r="F22" s="383" t="s">
        <v>22</v>
      </c>
      <c r="G22" s="383" t="s">
        <v>22</v>
      </c>
      <c r="H22" s="384">
        <v>108000</v>
      </c>
      <c r="I22" s="391">
        <v>108000</v>
      </c>
      <c r="J22" s="384">
        <v>108000</v>
      </c>
      <c r="K22" s="386"/>
    </row>
    <row r="23" spans="1:11" s="251" customFormat="1" ht="18.75" x14ac:dyDescent="0.3">
      <c r="A23" s="484"/>
      <c r="B23" s="354" t="s">
        <v>86</v>
      </c>
      <c r="C23" s="374"/>
      <c r="D23" s="503"/>
      <c r="E23" s="484"/>
      <c r="F23" s="484"/>
      <c r="G23" s="486"/>
      <c r="H23" s="270"/>
      <c r="I23" s="271"/>
      <c r="J23" s="270"/>
      <c r="K23" s="484"/>
    </row>
    <row r="24" spans="1:11" s="251" customFormat="1" ht="18.75" x14ac:dyDescent="0.3">
      <c r="A24" s="265">
        <v>12</v>
      </c>
      <c r="B24" s="299" t="s">
        <v>60</v>
      </c>
      <c r="C24" s="269">
        <v>1</v>
      </c>
      <c r="D24" s="270">
        <v>133320</v>
      </c>
      <c r="E24" s="270">
        <v>5904</v>
      </c>
      <c r="F24" s="270">
        <v>6144</v>
      </c>
      <c r="G24" s="271">
        <v>6384</v>
      </c>
      <c r="H24" s="270">
        <f t="shared" ref="H24:H29" si="3">D24+E24</f>
        <v>139224</v>
      </c>
      <c r="I24" s="271">
        <f t="shared" ref="I24:I29" si="4">D24+E24+F24</f>
        <v>145368</v>
      </c>
      <c r="J24" s="270">
        <f t="shared" ref="J24:J29" si="5">D24+E24+F24+G24</f>
        <v>151752</v>
      </c>
      <c r="K24" s="293"/>
    </row>
    <row r="25" spans="1:11" s="251" customFormat="1" ht="18.75" x14ac:dyDescent="0.3">
      <c r="A25" s="301">
        <v>13</v>
      </c>
      <c r="B25" s="317" t="s">
        <v>94</v>
      </c>
      <c r="C25" s="269">
        <v>1</v>
      </c>
      <c r="D25" s="273">
        <v>133320</v>
      </c>
      <c r="E25" s="270">
        <v>5904</v>
      </c>
      <c r="F25" s="270">
        <v>6144</v>
      </c>
      <c r="G25" s="271">
        <v>6384</v>
      </c>
      <c r="H25" s="270">
        <f t="shared" si="3"/>
        <v>139224</v>
      </c>
      <c r="I25" s="271">
        <f t="shared" si="4"/>
        <v>145368</v>
      </c>
      <c r="J25" s="270">
        <f t="shared" si="5"/>
        <v>151752</v>
      </c>
      <c r="K25" s="275"/>
    </row>
    <row r="26" spans="1:11" s="251" customFormat="1" ht="18.75" x14ac:dyDescent="0.3">
      <c r="A26" s="379">
        <v>14</v>
      </c>
      <c r="B26" s="380" t="s">
        <v>95</v>
      </c>
      <c r="C26" s="382">
        <v>1</v>
      </c>
      <c r="D26" s="384">
        <v>206448</v>
      </c>
      <c r="E26" s="384">
        <v>8268</v>
      </c>
      <c r="F26" s="384">
        <v>8592</v>
      </c>
      <c r="G26" s="391">
        <v>8940</v>
      </c>
      <c r="H26" s="384">
        <f t="shared" si="3"/>
        <v>214716</v>
      </c>
      <c r="I26" s="391">
        <f t="shared" si="4"/>
        <v>223308</v>
      </c>
      <c r="J26" s="384">
        <f t="shared" si="5"/>
        <v>232248</v>
      </c>
      <c r="K26" s="386"/>
    </row>
    <row r="27" spans="1:11" s="251" customFormat="1" ht="18.75" x14ac:dyDescent="0.3">
      <c r="A27" s="283">
        <v>15</v>
      </c>
      <c r="B27" s="377" t="s">
        <v>96</v>
      </c>
      <c r="C27" s="258">
        <v>1</v>
      </c>
      <c r="D27" s="259">
        <v>202920</v>
      </c>
      <c r="E27" s="259">
        <v>8124</v>
      </c>
      <c r="F27" s="259">
        <v>8448</v>
      </c>
      <c r="G27" s="259">
        <v>8784</v>
      </c>
      <c r="H27" s="259">
        <f t="shared" si="3"/>
        <v>211044</v>
      </c>
      <c r="I27" s="261">
        <f t="shared" si="4"/>
        <v>219492</v>
      </c>
      <c r="J27" s="259">
        <f t="shared" si="5"/>
        <v>228276</v>
      </c>
      <c r="K27" s="264"/>
    </row>
    <row r="28" spans="1:11" s="251" customFormat="1" ht="18.75" x14ac:dyDescent="0.3">
      <c r="A28" s="301">
        <v>16</v>
      </c>
      <c r="B28" s="317" t="s">
        <v>94</v>
      </c>
      <c r="C28" s="305">
        <v>2</v>
      </c>
      <c r="D28" s="273">
        <v>237600</v>
      </c>
      <c r="E28" s="273">
        <v>10944</v>
      </c>
      <c r="F28" s="273">
        <v>11400</v>
      </c>
      <c r="G28" s="307">
        <v>11856</v>
      </c>
      <c r="H28" s="273">
        <f t="shared" si="3"/>
        <v>248544</v>
      </c>
      <c r="I28" s="307">
        <f t="shared" si="4"/>
        <v>259944</v>
      </c>
      <c r="J28" s="273">
        <f t="shared" si="5"/>
        <v>271800</v>
      </c>
      <c r="K28" s="309"/>
    </row>
    <row r="29" spans="1:11" s="251" customFormat="1" ht="18.75" x14ac:dyDescent="0.3">
      <c r="A29" s="265">
        <v>17</v>
      </c>
      <c r="B29" s="266" t="s">
        <v>97</v>
      </c>
      <c r="C29" s="289">
        <v>1</v>
      </c>
      <c r="D29" s="273">
        <v>112800</v>
      </c>
      <c r="E29" s="273">
        <v>5232</v>
      </c>
      <c r="F29" s="274">
        <v>5448</v>
      </c>
      <c r="G29" s="274">
        <v>5664</v>
      </c>
      <c r="H29" s="270">
        <f t="shared" si="3"/>
        <v>118032</v>
      </c>
      <c r="I29" s="271">
        <f t="shared" si="4"/>
        <v>123480</v>
      </c>
      <c r="J29" s="270">
        <f t="shared" si="5"/>
        <v>129144</v>
      </c>
      <c r="K29" s="293"/>
    </row>
    <row r="30" spans="1:11" s="251" customFormat="1" ht="18.75" x14ac:dyDescent="0.3">
      <c r="A30" s="316"/>
      <c r="B30" s="354" t="s">
        <v>90</v>
      </c>
      <c r="C30" s="305"/>
      <c r="D30" s="273"/>
      <c r="E30" s="273"/>
      <c r="F30" s="308"/>
      <c r="G30" s="273"/>
      <c r="H30" s="270"/>
      <c r="I30" s="271"/>
      <c r="J30" s="270"/>
      <c r="K30" s="275"/>
    </row>
    <row r="31" spans="1:11" s="251" customFormat="1" ht="18.75" x14ac:dyDescent="0.3">
      <c r="A31" s="267">
        <v>18</v>
      </c>
      <c r="B31" s="299" t="s">
        <v>59</v>
      </c>
      <c r="C31" s="269">
        <v>18</v>
      </c>
      <c r="D31" s="270">
        <v>1944000</v>
      </c>
      <c r="E31" s="268" t="s">
        <v>22</v>
      </c>
      <c r="F31" s="268" t="s">
        <v>22</v>
      </c>
      <c r="G31" s="268" t="s">
        <v>22</v>
      </c>
      <c r="H31" s="270">
        <v>1944000</v>
      </c>
      <c r="I31" s="270">
        <v>1944000</v>
      </c>
      <c r="J31" s="270">
        <v>1944000</v>
      </c>
      <c r="K31" s="293"/>
    </row>
    <row r="32" spans="1:11" s="251" customFormat="1" ht="18.75" x14ac:dyDescent="0.3">
      <c r="A32" s="316">
        <v>19</v>
      </c>
      <c r="B32" s="317" t="s">
        <v>113</v>
      </c>
      <c r="C32" s="305">
        <v>2</v>
      </c>
      <c r="D32" s="273">
        <v>216000</v>
      </c>
      <c r="E32" s="304" t="s">
        <v>22</v>
      </c>
      <c r="F32" s="304" t="s">
        <v>22</v>
      </c>
      <c r="G32" s="304" t="s">
        <v>22</v>
      </c>
      <c r="H32" s="273">
        <v>216000</v>
      </c>
      <c r="I32" s="273">
        <v>216000</v>
      </c>
      <c r="J32" s="273">
        <v>216000</v>
      </c>
      <c r="K32" s="309"/>
    </row>
    <row r="33" spans="1:12" s="251" customFormat="1" ht="18.75" x14ac:dyDescent="0.3">
      <c r="A33" s="316">
        <v>20</v>
      </c>
      <c r="B33" s="317" t="s">
        <v>98</v>
      </c>
      <c r="C33" s="305">
        <v>1</v>
      </c>
      <c r="D33" s="273">
        <v>108000</v>
      </c>
      <c r="E33" s="304" t="s">
        <v>22</v>
      </c>
      <c r="F33" s="304" t="s">
        <v>22</v>
      </c>
      <c r="G33" s="304" t="s">
        <v>22</v>
      </c>
      <c r="H33" s="273">
        <v>108000</v>
      </c>
      <c r="I33" s="273">
        <v>108000</v>
      </c>
      <c r="J33" s="273">
        <v>108000</v>
      </c>
      <c r="K33" s="275"/>
    </row>
    <row r="34" spans="1:12" s="251" customFormat="1" ht="18.75" x14ac:dyDescent="0.3">
      <c r="A34" s="267">
        <v>21</v>
      </c>
      <c r="B34" s="299" t="s">
        <v>99</v>
      </c>
      <c r="C34" s="269">
        <v>1</v>
      </c>
      <c r="D34" s="270">
        <v>108000</v>
      </c>
      <c r="E34" s="268" t="s">
        <v>22</v>
      </c>
      <c r="F34" s="268" t="s">
        <v>22</v>
      </c>
      <c r="G34" s="268" t="s">
        <v>22</v>
      </c>
      <c r="H34" s="270">
        <v>108000</v>
      </c>
      <c r="I34" s="270">
        <v>108000</v>
      </c>
      <c r="J34" s="270">
        <v>108000</v>
      </c>
      <c r="K34" s="292"/>
    </row>
    <row r="35" spans="1:12" s="251" customFormat="1" ht="18.75" x14ac:dyDescent="0.3">
      <c r="A35" s="379">
        <v>22</v>
      </c>
      <c r="B35" s="380" t="s">
        <v>91</v>
      </c>
      <c r="C35" s="382">
        <v>1</v>
      </c>
      <c r="D35" s="384">
        <v>108000</v>
      </c>
      <c r="E35" s="383" t="s">
        <v>22</v>
      </c>
      <c r="F35" s="383" t="s">
        <v>22</v>
      </c>
      <c r="G35" s="383" t="s">
        <v>22</v>
      </c>
      <c r="H35" s="384">
        <v>108000</v>
      </c>
      <c r="I35" s="384">
        <v>108000</v>
      </c>
      <c r="J35" s="384">
        <v>108000</v>
      </c>
      <c r="K35" s="386"/>
    </row>
    <row r="36" spans="1:12" s="251" customFormat="1" ht="18.75" x14ac:dyDescent="0.3">
      <c r="A36" s="265"/>
      <c r="B36" s="322" t="s">
        <v>86</v>
      </c>
      <c r="C36" s="268"/>
      <c r="D36" s="270"/>
      <c r="E36" s="270"/>
      <c r="F36" s="270"/>
      <c r="G36" s="270"/>
      <c r="H36" s="270"/>
      <c r="I36" s="271"/>
      <c r="J36" s="270"/>
      <c r="K36" s="293"/>
    </row>
    <row r="37" spans="1:12" s="251" customFormat="1" ht="18.75" x14ac:dyDescent="0.3">
      <c r="A37" s="265">
        <v>23</v>
      </c>
      <c r="B37" s="299" t="s">
        <v>88</v>
      </c>
      <c r="C37" s="326">
        <v>1</v>
      </c>
      <c r="D37" s="270">
        <v>125580</v>
      </c>
      <c r="E37" s="270">
        <v>5748</v>
      </c>
      <c r="F37" s="270">
        <v>5736</v>
      </c>
      <c r="G37" s="271">
        <v>6216</v>
      </c>
      <c r="H37" s="270">
        <f>D37+E37</f>
        <v>131328</v>
      </c>
      <c r="I37" s="271">
        <f>D37+E37+F37</f>
        <v>137064</v>
      </c>
      <c r="J37" s="270">
        <f>D37+E37+F37+G37</f>
        <v>143280</v>
      </c>
      <c r="K37" s="293"/>
    </row>
    <row r="38" spans="1:12" s="251" customFormat="1" ht="18.75" x14ac:dyDescent="0.3">
      <c r="A38" s="265"/>
      <c r="B38" s="322" t="s">
        <v>90</v>
      </c>
      <c r="C38" s="269"/>
      <c r="D38" s="270"/>
      <c r="E38" s="270"/>
      <c r="F38" s="270"/>
      <c r="G38" s="271"/>
      <c r="H38" s="270"/>
      <c r="I38" s="271"/>
      <c r="J38" s="270"/>
      <c r="K38" s="309"/>
    </row>
    <row r="39" spans="1:12" s="251" customFormat="1" ht="18.75" x14ac:dyDescent="0.3">
      <c r="A39" s="265">
        <v>24</v>
      </c>
      <c r="B39" s="299" t="s">
        <v>59</v>
      </c>
      <c r="C39" s="268">
        <v>8</v>
      </c>
      <c r="D39" s="270">
        <v>864000</v>
      </c>
      <c r="E39" s="289" t="s">
        <v>22</v>
      </c>
      <c r="F39" s="289" t="s">
        <v>22</v>
      </c>
      <c r="G39" s="289" t="s">
        <v>22</v>
      </c>
      <c r="H39" s="270">
        <v>864000</v>
      </c>
      <c r="I39" s="270">
        <v>864000</v>
      </c>
      <c r="J39" s="270">
        <v>864000</v>
      </c>
      <c r="K39" s="293"/>
    </row>
    <row r="40" spans="1:12" s="251" customFormat="1" ht="18.75" x14ac:dyDescent="0.3">
      <c r="A40" s="301">
        <v>25</v>
      </c>
      <c r="B40" s="317" t="s">
        <v>102</v>
      </c>
      <c r="C40" s="305">
        <v>18</v>
      </c>
      <c r="D40" s="273">
        <v>1944000</v>
      </c>
      <c r="E40" s="318" t="s">
        <v>22</v>
      </c>
      <c r="F40" s="318" t="s">
        <v>22</v>
      </c>
      <c r="G40" s="318" t="s">
        <v>22</v>
      </c>
      <c r="H40" s="273">
        <v>1944000</v>
      </c>
      <c r="I40" s="273">
        <v>1944000</v>
      </c>
      <c r="J40" s="273">
        <v>1944000</v>
      </c>
      <c r="K40" s="275"/>
    </row>
    <row r="41" spans="1:12" s="251" customFormat="1" ht="18.75" x14ac:dyDescent="0.3">
      <c r="A41" s="379">
        <v>26</v>
      </c>
      <c r="B41" s="380" t="s">
        <v>93</v>
      </c>
      <c r="C41" s="382">
        <v>5</v>
      </c>
      <c r="D41" s="384">
        <v>540000</v>
      </c>
      <c r="E41" s="385" t="s">
        <v>22</v>
      </c>
      <c r="F41" s="385" t="s">
        <v>22</v>
      </c>
      <c r="G41" s="385" t="s">
        <v>22</v>
      </c>
      <c r="H41" s="384">
        <v>540000</v>
      </c>
      <c r="I41" s="384">
        <v>540000</v>
      </c>
      <c r="J41" s="384">
        <v>540000</v>
      </c>
      <c r="K41" s="386"/>
    </row>
    <row r="42" spans="1:12" s="251" customFormat="1" ht="18.75" x14ac:dyDescent="0.3">
      <c r="A42" s="265"/>
      <c r="B42" s="322" t="s">
        <v>86</v>
      </c>
      <c r="C42" s="268"/>
      <c r="D42" s="271"/>
      <c r="E42" s="270"/>
      <c r="F42" s="270"/>
      <c r="G42" s="271"/>
      <c r="H42" s="270"/>
      <c r="I42" s="271"/>
      <c r="J42" s="270"/>
      <c r="K42" s="292"/>
      <c r="L42" s="315"/>
    </row>
    <row r="43" spans="1:12" s="251" customFormat="1" ht="18.75" x14ac:dyDescent="0.3">
      <c r="A43" s="265">
        <v>27</v>
      </c>
      <c r="B43" s="299" t="s">
        <v>100</v>
      </c>
      <c r="C43" s="268">
        <v>2</v>
      </c>
      <c r="D43" s="335" t="s">
        <v>22</v>
      </c>
      <c r="E43" s="289" t="s">
        <v>22</v>
      </c>
      <c r="F43" s="289" t="s">
        <v>22</v>
      </c>
      <c r="G43" s="268" t="s">
        <v>22</v>
      </c>
      <c r="H43" s="289" t="s">
        <v>22</v>
      </c>
      <c r="I43" s="289" t="s">
        <v>22</v>
      </c>
      <c r="J43" s="268" t="s">
        <v>22</v>
      </c>
      <c r="K43" s="268" t="s">
        <v>114</v>
      </c>
      <c r="L43" s="315"/>
    </row>
    <row r="44" spans="1:12" s="251" customFormat="1" ht="18.75" x14ac:dyDescent="0.3">
      <c r="A44" s="301"/>
      <c r="B44" s="354" t="s">
        <v>90</v>
      </c>
      <c r="C44" s="305"/>
      <c r="D44" s="273"/>
      <c r="E44" s="273"/>
      <c r="F44" s="273"/>
      <c r="G44" s="307"/>
      <c r="H44" s="273"/>
      <c r="I44" s="307"/>
      <c r="J44" s="273"/>
      <c r="K44" s="275"/>
    </row>
    <row r="45" spans="1:12" s="251" customFormat="1" ht="18.75" x14ac:dyDescent="0.3">
      <c r="A45" s="265">
        <v>28</v>
      </c>
      <c r="B45" s="299" t="s">
        <v>108</v>
      </c>
      <c r="C45" s="269">
        <v>1</v>
      </c>
      <c r="D45" s="335" t="s">
        <v>22</v>
      </c>
      <c r="E45" s="289" t="s">
        <v>22</v>
      </c>
      <c r="F45" s="289" t="s">
        <v>22</v>
      </c>
      <c r="G45" s="268" t="s">
        <v>22</v>
      </c>
      <c r="H45" s="289" t="s">
        <v>22</v>
      </c>
      <c r="I45" s="289" t="s">
        <v>22</v>
      </c>
      <c r="J45" s="268" t="s">
        <v>22</v>
      </c>
      <c r="K45" s="268" t="s">
        <v>114</v>
      </c>
    </row>
    <row r="46" spans="1:12" s="251" customFormat="1" ht="18.75" x14ac:dyDescent="0.3">
      <c r="A46" s="265">
        <v>29</v>
      </c>
      <c r="B46" s="299" t="s">
        <v>101</v>
      </c>
      <c r="C46" s="269">
        <v>1</v>
      </c>
      <c r="D46" s="270">
        <v>108000</v>
      </c>
      <c r="E46" s="289" t="s">
        <v>22</v>
      </c>
      <c r="F46" s="289" t="s">
        <v>22</v>
      </c>
      <c r="G46" s="289" t="s">
        <v>22</v>
      </c>
      <c r="H46" s="270">
        <v>108000</v>
      </c>
      <c r="I46" s="272">
        <v>108000</v>
      </c>
      <c r="J46" s="270">
        <v>108000</v>
      </c>
      <c r="K46" s="293"/>
    </row>
    <row r="47" spans="1:12" s="251" customFormat="1" ht="18.75" x14ac:dyDescent="0.3">
      <c r="A47" s="338">
        <v>30</v>
      </c>
      <c r="B47" s="339" t="s">
        <v>93</v>
      </c>
      <c r="C47" s="252">
        <v>1</v>
      </c>
      <c r="D47" s="347">
        <v>108000</v>
      </c>
      <c r="E47" s="252" t="s">
        <v>22</v>
      </c>
      <c r="F47" s="252" t="s">
        <v>22</v>
      </c>
      <c r="G47" s="252" t="s">
        <v>22</v>
      </c>
      <c r="H47" s="347">
        <v>108000</v>
      </c>
      <c r="I47" s="464">
        <v>108000</v>
      </c>
      <c r="J47" s="341">
        <v>108000</v>
      </c>
      <c r="K47" s="345"/>
    </row>
    <row r="48" spans="1:12" ht="24" customHeight="1" thickBot="1" x14ac:dyDescent="0.25">
      <c r="A48" s="509"/>
      <c r="B48" s="509"/>
      <c r="C48" s="510">
        <f t="shared" ref="C48:J48" si="6">SUM(C8:C47)</f>
        <v>86</v>
      </c>
      <c r="D48" s="511">
        <f t="shared" si="6"/>
        <v>9397104</v>
      </c>
      <c r="E48" s="511">
        <f t="shared" si="6"/>
        <v>111072</v>
      </c>
      <c r="F48" s="511">
        <f t="shared" si="6"/>
        <v>115380</v>
      </c>
      <c r="G48" s="511">
        <f t="shared" si="6"/>
        <v>120216</v>
      </c>
      <c r="H48" s="511">
        <f t="shared" si="6"/>
        <v>9508176</v>
      </c>
      <c r="I48" s="511">
        <f t="shared" si="6"/>
        <v>9623556</v>
      </c>
      <c r="J48" s="511">
        <f t="shared" si="6"/>
        <v>9743772</v>
      </c>
      <c r="K48" s="509"/>
    </row>
    <row r="49" ht="15" thickTop="1" x14ac:dyDescent="0.2"/>
  </sheetData>
  <mergeCells count="13">
    <mergeCell ref="E1:G4"/>
    <mergeCell ref="H1:J4"/>
    <mergeCell ref="K1:K6"/>
    <mergeCell ref="A1:A6"/>
    <mergeCell ref="B1:B6"/>
    <mergeCell ref="C1:C6"/>
    <mergeCell ref="D1:D4"/>
    <mergeCell ref="H5:H6"/>
    <mergeCell ref="I5:I6"/>
    <mergeCell ref="J5:J6"/>
    <mergeCell ref="E5:E6"/>
    <mergeCell ref="F5:F6"/>
    <mergeCell ref="G5:G6"/>
  </mergeCells>
  <pageMargins left="1.1023622047244095" right="0.70866141732283472" top="0.35433070866141736" bottom="0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F24" sqref="F24"/>
    </sheetView>
  </sheetViews>
  <sheetFormatPr defaultRowHeight="14.25" x14ac:dyDescent="0.2"/>
  <cols>
    <col min="1" max="1" width="6.5" customWidth="1"/>
    <col min="2" max="2" width="17.875" customWidth="1"/>
    <col min="4" max="4" width="13.5" customWidth="1"/>
    <col min="8" max="8" width="10.625" customWidth="1"/>
    <col min="9" max="9" width="10.125" customWidth="1"/>
    <col min="10" max="10" width="10.875" customWidth="1"/>
  </cols>
  <sheetData>
    <row r="1" spans="1:11" s="251" customFormat="1" ht="18" customHeight="1" x14ac:dyDescent="0.25">
      <c r="A1" s="529" t="s">
        <v>3</v>
      </c>
      <c r="B1" s="529" t="s">
        <v>4</v>
      </c>
      <c r="C1" s="538" t="s">
        <v>7</v>
      </c>
      <c r="D1" s="539"/>
      <c r="E1" s="551" t="s">
        <v>9</v>
      </c>
      <c r="F1" s="552"/>
      <c r="G1" s="532"/>
      <c r="H1" s="551" t="s">
        <v>10</v>
      </c>
      <c r="I1" s="552"/>
      <c r="J1" s="532"/>
      <c r="K1" s="529" t="s">
        <v>11</v>
      </c>
    </row>
    <row r="2" spans="1:11" s="251" customFormat="1" ht="18" customHeight="1" x14ac:dyDescent="0.25">
      <c r="A2" s="550"/>
      <c r="B2" s="550"/>
      <c r="C2" s="540"/>
      <c r="D2" s="541"/>
      <c r="E2" s="553"/>
      <c r="F2" s="531"/>
      <c r="G2" s="533"/>
      <c r="H2" s="553"/>
      <c r="I2" s="531"/>
      <c r="J2" s="533"/>
      <c r="K2" s="550"/>
    </row>
    <row r="3" spans="1:11" s="251" customFormat="1" ht="18" customHeight="1" x14ac:dyDescent="0.25">
      <c r="A3" s="550"/>
      <c r="B3" s="550"/>
      <c r="C3" s="540"/>
      <c r="D3" s="541"/>
      <c r="E3" s="553"/>
      <c r="F3" s="531"/>
      <c r="G3" s="533"/>
      <c r="H3" s="553"/>
      <c r="I3" s="531"/>
      <c r="J3" s="533"/>
      <c r="K3" s="550"/>
    </row>
    <row r="4" spans="1:11" s="251" customFormat="1" ht="18" customHeight="1" x14ac:dyDescent="0.25">
      <c r="A4" s="550"/>
      <c r="B4" s="550"/>
      <c r="C4" s="542"/>
      <c r="D4" s="543"/>
      <c r="E4" s="554"/>
      <c r="F4" s="555"/>
      <c r="G4" s="534"/>
      <c r="H4" s="554"/>
      <c r="I4" s="555"/>
      <c r="J4" s="534"/>
      <c r="K4" s="550"/>
    </row>
    <row r="5" spans="1:11" s="251" customFormat="1" ht="18" customHeight="1" x14ac:dyDescent="0.25">
      <c r="A5" s="550"/>
      <c r="B5" s="550"/>
      <c r="C5" s="483" t="s">
        <v>17</v>
      </c>
      <c r="D5" s="483" t="s">
        <v>18</v>
      </c>
      <c r="E5" s="529">
        <v>2558</v>
      </c>
      <c r="F5" s="529">
        <v>2559</v>
      </c>
      <c r="G5" s="529">
        <v>2560</v>
      </c>
      <c r="H5" s="529">
        <v>2558</v>
      </c>
      <c r="I5" s="529">
        <v>2559</v>
      </c>
      <c r="J5" s="529">
        <v>2560</v>
      </c>
      <c r="K5" s="550"/>
    </row>
    <row r="6" spans="1:11" s="251" customFormat="1" ht="18" customHeight="1" x14ac:dyDescent="0.3">
      <c r="A6" s="530"/>
      <c r="B6" s="530"/>
      <c r="C6" s="252" t="s">
        <v>19</v>
      </c>
      <c r="D6" s="253" t="s">
        <v>20</v>
      </c>
      <c r="E6" s="530"/>
      <c r="F6" s="530"/>
      <c r="G6" s="530"/>
      <c r="H6" s="530"/>
      <c r="I6" s="530"/>
      <c r="J6" s="530"/>
      <c r="K6" s="530"/>
    </row>
    <row r="7" spans="1:11" s="251" customFormat="1" ht="18.75" x14ac:dyDescent="0.3">
      <c r="A7" s="293"/>
      <c r="B7" s="319" t="s">
        <v>31</v>
      </c>
      <c r="C7" s="268"/>
      <c r="D7" s="291"/>
      <c r="E7" s="296"/>
      <c r="F7" s="320"/>
      <c r="G7" s="321"/>
      <c r="H7" s="270"/>
      <c r="I7" s="291"/>
      <c r="J7" s="291"/>
      <c r="K7" s="293"/>
    </row>
    <row r="8" spans="1:11" s="251" customFormat="1" ht="18.75" x14ac:dyDescent="0.3">
      <c r="A8" s="265">
        <v>1</v>
      </c>
      <c r="B8" s="299" t="s">
        <v>33</v>
      </c>
      <c r="C8" s="268">
        <v>1</v>
      </c>
      <c r="D8" s="291">
        <v>168360</v>
      </c>
      <c r="E8" s="291">
        <v>7080</v>
      </c>
      <c r="F8" s="271">
        <v>6840</v>
      </c>
      <c r="G8" s="272">
        <v>6960</v>
      </c>
      <c r="H8" s="270">
        <f t="shared" ref="H8:H18" si="0">D8+E8</f>
        <v>175440</v>
      </c>
      <c r="I8" s="291">
        <f t="shared" ref="I8:I17" si="1">D8+E8+F8</f>
        <v>182280</v>
      </c>
      <c r="J8" s="291">
        <f t="shared" ref="J8:J14" si="2">D8+E8+F8+G8</f>
        <v>189240</v>
      </c>
      <c r="K8" s="293"/>
    </row>
    <row r="9" spans="1:11" s="251" customFormat="1" ht="18.75" x14ac:dyDescent="0.3">
      <c r="A9" s="265">
        <v>2</v>
      </c>
      <c r="B9" s="299" t="s">
        <v>35</v>
      </c>
      <c r="C9" s="289">
        <v>1</v>
      </c>
      <c r="D9" s="270">
        <v>188640</v>
      </c>
      <c r="E9" s="270">
        <v>7440</v>
      </c>
      <c r="F9" s="291">
        <v>7440</v>
      </c>
      <c r="G9" s="271">
        <v>7320</v>
      </c>
      <c r="H9" s="270">
        <f t="shared" si="0"/>
        <v>196080</v>
      </c>
      <c r="I9" s="291">
        <f t="shared" si="1"/>
        <v>203520</v>
      </c>
      <c r="J9" s="291">
        <f t="shared" si="2"/>
        <v>210840</v>
      </c>
      <c r="K9" s="292"/>
    </row>
    <row r="10" spans="1:11" s="251" customFormat="1" ht="18.75" x14ac:dyDescent="0.3">
      <c r="A10" s="265">
        <v>3</v>
      </c>
      <c r="B10" s="299" t="s">
        <v>37</v>
      </c>
      <c r="C10" s="289">
        <v>1</v>
      </c>
      <c r="D10" s="270">
        <v>136800</v>
      </c>
      <c r="E10" s="270">
        <v>5520</v>
      </c>
      <c r="F10" s="291">
        <v>5640</v>
      </c>
      <c r="G10" s="271">
        <v>6120</v>
      </c>
      <c r="H10" s="270">
        <f t="shared" si="0"/>
        <v>142320</v>
      </c>
      <c r="I10" s="291">
        <f t="shared" si="1"/>
        <v>147960</v>
      </c>
      <c r="J10" s="291">
        <f t="shared" si="2"/>
        <v>154080</v>
      </c>
      <c r="K10" s="292"/>
    </row>
    <row r="11" spans="1:11" s="251" customFormat="1" ht="18.75" x14ac:dyDescent="0.3">
      <c r="A11" s="265">
        <v>4</v>
      </c>
      <c r="B11" s="299" t="s">
        <v>38</v>
      </c>
      <c r="C11" s="289">
        <v>1</v>
      </c>
      <c r="D11" s="270">
        <v>178200</v>
      </c>
      <c r="E11" s="270">
        <v>7080</v>
      </c>
      <c r="F11" s="291">
        <v>7080</v>
      </c>
      <c r="G11" s="271">
        <v>7440</v>
      </c>
      <c r="H11" s="270">
        <f t="shared" si="0"/>
        <v>185280</v>
      </c>
      <c r="I11" s="291">
        <f t="shared" si="1"/>
        <v>192360</v>
      </c>
      <c r="J11" s="291">
        <f t="shared" si="2"/>
        <v>199800</v>
      </c>
      <c r="K11" s="293"/>
    </row>
    <row r="12" spans="1:11" s="251" customFormat="1" ht="18.75" x14ac:dyDescent="0.3">
      <c r="A12" s="323">
        <v>5</v>
      </c>
      <c r="B12" s="365" t="s">
        <v>49</v>
      </c>
      <c r="C12" s="289">
        <v>1</v>
      </c>
      <c r="D12" s="335">
        <v>203520</v>
      </c>
      <c r="E12" s="270">
        <v>7340</v>
      </c>
      <c r="F12" s="270">
        <v>7440</v>
      </c>
      <c r="G12" s="331">
        <v>7200</v>
      </c>
      <c r="H12" s="270">
        <f t="shared" si="0"/>
        <v>210860</v>
      </c>
      <c r="I12" s="271">
        <f t="shared" si="1"/>
        <v>218300</v>
      </c>
      <c r="J12" s="270">
        <f t="shared" si="2"/>
        <v>225500</v>
      </c>
      <c r="K12" s="293"/>
    </row>
    <row r="13" spans="1:11" s="251" customFormat="1" ht="18.75" x14ac:dyDescent="0.3">
      <c r="A13" s="265">
        <v>6</v>
      </c>
      <c r="B13" s="299" t="s">
        <v>49</v>
      </c>
      <c r="C13" s="269">
        <v>1</v>
      </c>
      <c r="D13" s="270">
        <v>207240</v>
      </c>
      <c r="E13" s="270">
        <v>7320</v>
      </c>
      <c r="F13" s="270">
        <v>7200</v>
      </c>
      <c r="G13" s="270">
        <v>7440</v>
      </c>
      <c r="H13" s="270">
        <f t="shared" si="0"/>
        <v>214560</v>
      </c>
      <c r="I13" s="271">
        <f t="shared" si="1"/>
        <v>221760</v>
      </c>
      <c r="J13" s="270">
        <f t="shared" si="2"/>
        <v>229200</v>
      </c>
      <c r="K13" s="293"/>
    </row>
    <row r="14" spans="1:11" s="251" customFormat="1" ht="18.75" x14ac:dyDescent="0.3">
      <c r="A14" s="265">
        <v>7</v>
      </c>
      <c r="B14" s="373" t="s">
        <v>59</v>
      </c>
      <c r="C14" s="268">
        <v>2</v>
      </c>
      <c r="D14" s="270">
        <v>336720</v>
      </c>
      <c r="E14" s="291">
        <v>12960</v>
      </c>
      <c r="F14" s="271">
        <v>13680</v>
      </c>
      <c r="G14" s="270">
        <v>13920</v>
      </c>
      <c r="H14" s="270">
        <f t="shared" si="0"/>
        <v>349680</v>
      </c>
      <c r="I14" s="271">
        <f t="shared" si="1"/>
        <v>363360</v>
      </c>
      <c r="J14" s="270">
        <f t="shared" si="2"/>
        <v>377280</v>
      </c>
      <c r="K14" s="293"/>
    </row>
    <row r="15" spans="1:11" s="251" customFormat="1" ht="18.75" x14ac:dyDescent="0.3">
      <c r="A15" s="265">
        <v>8</v>
      </c>
      <c r="B15" s="373" t="s">
        <v>60</v>
      </c>
      <c r="C15" s="268">
        <v>1</v>
      </c>
      <c r="D15" s="271">
        <v>192360</v>
      </c>
      <c r="E15" s="270">
        <v>7440</v>
      </c>
      <c r="F15" s="270">
        <v>7440</v>
      </c>
      <c r="G15" s="336" t="s">
        <v>22</v>
      </c>
      <c r="H15" s="270">
        <f t="shared" si="0"/>
        <v>199800</v>
      </c>
      <c r="I15" s="271">
        <f t="shared" si="1"/>
        <v>207240</v>
      </c>
      <c r="J15" s="335" t="s">
        <v>22</v>
      </c>
      <c r="K15" s="488" t="s">
        <v>127</v>
      </c>
    </row>
    <row r="16" spans="1:11" s="251" customFormat="1" ht="18.75" x14ac:dyDescent="0.3">
      <c r="A16" s="301">
        <v>9</v>
      </c>
      <c r="B16" s="317" t="s">
        <v>60</v>
      </c>
      <c r="C16" s="304">
        <v>1</v>
      </c>
      <c r="D16" s="307">
        <v>178200</v>
      </c>
      <c r="E16" s="273">
        <v>7080</v>
      </c>
      <c r="F16" s="307">
        <v>7080</v>
      </c>
      <c r="G16" s="273">
        <v>7440</v>
      </c>
      <c r="H16" s="273">
        <f t="shared" si="0"/>
        <v>185280</v>
      </c>
      <c r="I16" s="307">
        <f t="shared" si="1"/>
        <v>192360</v>
      </c>
      <c r="J16" s="273">
        <f>D16+E16+F16+G16</f>
        <v>199800</v>
      </c>
      <c r="K16" s="309"/>
    </row>
    <row r="17" spans="1:11" s="251" customFormat="1" ht="18.75" x14ac:dyDescent="0.3">
      <c r="A17" s="265">
        <v>10</v>
      </c>
      <c r="B17" s="373" t="s">
        <v>59</v>
      </c>
      <c r="C17" s="268">
        <v>1</v>
      </c>
      <c r="D17" s="271">
        <v>165120</v>
      </c>
      <c r="E17" s="270">
        <v>6600</v>
      </c>
      <c r="F17" s="270">
        <v>7080</v>
      </c>
      <c r="G17" s="271">
        <v>7080</v>
      </c>
      <c r="H17" s="270">
        <f t="shared" si="0"/>
        <v>171720</v>
      </c>
      <c r="I17" s="271">
        <f t="shared" si="1"/>
        <v>178800</v>
      </c>
      <c r="J17" s="270">
        <f>D17+E17+F17+G17</f>
        <v>185880</v>
      </c>
      <c r="K17" s="292"/>
    </row>
    <row r="18" spans="1:11" s="251" customFormat="1" ht="18.75" x14ac:dyDescent="0.3">
      <c r="A18" s="379">
        <v>11</v>
      </c>
      <c r="B18" s="380" t="s">
        <v>64</v>
      </c>
      <c r="C18" s="383">
        <v>1</v>
      </c>
      <c r="D18" s="384">
        <v>181680</v>
      </c>
      <c r="E18" s="384">
        <v>6960</v>
      </c>
      <c r="F18" s="383" t="s">
        <v>22</v>
      </c>
      <c r="G18" s="383" t="s">
        <v>22</v>
      </c>
      <c r="H18" s="384">
        <f t="shared" si="0"/>
        <v>188640</v>
      </c>
      <c r="I18" s="383" t="s">
        <v>22</v>
      </c>
      <c r="J18" s="383" t="s">
        <v>22</v>
      </c>
      <c r="K18" s="454" t="s">
        <v>126</v>
      </c>
    </row>
    <row r="19" spans="1:11" ht="23.25" customHeight="1" thickBot="1" x14ac:dyDescent="0.25">
      <c r="A19" s="501"/>
      <c r="B19" s="501"/>
      <c r="C19" s="504">
        <f t="shared" ref="C19:J19" si="3">SUM(C8:C18)</f>
        <v>12</v>
      </c>
      <c r="D19" s="502">
        <f t="shared" si="3"/>
        <v>2136840</v>
      </c>
      <c r="E19" s="502">
        <f t="shared" si="3"/>
        <v>82820</v>
      </c>
      <c r="F19" s="502">
        <f t="shared" si="3"/>
        <v>76920</v>
      </c>
      <c r="G19" s="502">
        <f t="shared" si="3"/>
        <v>70920</v>
      </c>
      <c r="H19" s="502">
        <f t="shared" si="3"/>
        <v>2219660</v>
      </c>
      <c r="I19" s="502">
        <f t="shared" si="3"/>
        <v>2107940</v>
      </c>
      <c r="J19" s="502">
        <f t="shared" si="3"/>
        <v>1971620</v>
      </c>
      <c r="K19" s="501"/>
    </row>
    <row r="20" spans="1:11" ht="15" thickTop="1" x14ac:dyDescent="0.2"/>
  </sheetData>
  <mergeCells count="12">
    <mergeCell ref="E1:G4"/>
    <mergeCell ref="H1:J4"/>
    <mergeCell ref="K1:K6"/>
    <mergeCell ref="A1:A6"/>
    <mergeCell ref="B1:B6"/>
    <mergeCell ref="C1:D4"/>
    <mergeCell ref="H5:H6"/>
    <mergeCell ref="I5:I6"/>
    <mergeCell ref="J5:J6"/>
    <mergeCell ref="E5:E6"/>
    <mergeCell ref="F5:F6"/>
    <mergeCell ref="G5:G6"/>
  </mergeCells>
  <pageMargins left="0.9055118110236221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55" workbookViewId="0">
      <selection activeCell="F11" sqref="F11"/>
    </sheetView>
  </sheetViews>
  <sheetFormatPr defaultRowHeight="14.25" x14ac:dyDescent="0.2"/>
  <cols>
    <col min="1" max="1" width="4" customWidth="1"/>
    <col min="2" max="2" width="20.75" customWidth="1"/>
    <col min="4" max="4" width="7.5" customWidth="1"/>
    <col min="5" max="5" width="12.125" customWidth="1"/>
    <col min="9" max="9" width="11.25" customWidth="1"/>
    <col min="10" max="10" width="12.375" customWidth="1"/>
    <col min="11" max="11" width="11.75" customWidth="1"/>
  </cols>
  <sheetData>
    <row r="1" spans="1:11" s="251" customFormat="1" ht="18" customHeight="1" x14ac:dyDescent="0.25">
      <c r="A1" s="529" t="s">
        <v>3</v>
      </c>
      <c r="B1" s="529" t="s">
        <v>4</v>
      </c>
      <c r="C1" s="535" t="s">
        <v>5</v>
      </c>
      <c r="D1" s="492" t="s">
        <v>7</v>
      </c>
      <c r="E1" s="493"/>
      <c r="F1" s="551" t="s">
        <v>9</v>
      </c>
      <c r="G1" s="552"/>
      <c r="H1" s="532"/>
      <c r="I1" s="551" t="s">
        <v>10</v>
      </c>
      <c r="J1" s="552"/>
      <c r="K1" s="532"/>
    </row>
    <row r="2" spans="1:11" s="251" customFormat="1" ht="18" customHeight="1" x14ac:dyDescent="0.25">
      <c r="A2" s="550"/>
      <c r="B2" s="550"/>
      <c r="C2" s="536"/>
      <c r="D2" s="494"/>
      <c r="E2" s="495"/>
      <c r="F2" s="553"/>
      <c r="G2" s="531"/>
      <c r="H2" s="533"/>
      <c r="I2" s="553"/>
      <c r="J2" s="531"/>
      <c r="K2" s="533"/>
    </row>
    <row r="3" spans="1:11" s="251" customFormat="1" ht="18" customHeight="1" x14ac:dyDescent="0.25">
      <c r="A3" s="550"/>
      <c r="B3" s="550"/>
      <c r="C3" s="536"/>
      <c r="D3" s="494"/>
      <c r="E3" s="495"/>
      <c r="F3" s="553"/>
      <c r="G3" s="531"/>
      <c r="H3" s="533"/>
      <c r="I3" s="553"/>
      <c r="J3" s="531"/>
      <c r="K3" s="533"/>
    </row>
    <row r="4" spans="1:11" s="251" customFormat="1" ht="18" customHeight="1" x14ac:dyDescent="0.25">
      <c r="A4" s="550"/>
      <c r="B4" s="550"/>
      <c r="C4" s="536"/>
      <c r="D4" s="496"/>
      <c r="E4" s="497"/>
      <c r="F4" s="554"/>
      <c r="G4" s="555"/>
      <c r="H4" s="534"/>
      <c r="I4" s="554"/>
      <c r="J4" s="555"/>
      <c r="K4" s="534"/>
    </row>
    <row r="5" spans="1:11" s="251" customFormat="1" ht="18" customHeight="1" x14ac:dyDescent="0.25">
      <c r="A5" s="550"/>
      <c r="B5" s="550"/>
      <c r="C5" s="536"/>
      <c r="D5" s="483" t="s">
        <v>17</v>
      </c>
      <c r="E5" s="483" t="s">
        <v>18</v>
      </c>
      <c r="F5" s="529">
        <v>2558</v>
      </c>
      <c r="G5" s="529">
        <v>2559</v>
      </c>
      <c r="H5" s="529">
        <v>2560</v>
      </c>
      <c r="I5" s="529">
        <v>2558</v>
      </c>
      <c r="J5" s="529">
        <v>2559</v>
      </c>
      <c r="K5" s="529">
        <v>2560</v>
      </c>
    </row>
    <row r="6" spans="1:11" s="251" customFormat="1" ht="18" customHeight="1" x14ac:dyDescent="0.3">
      <c r="A6" s="530"/>
      <c r="B6" s="530"/>
      <c r="C6" s="537"/>
      <c r="D6" s="252" t="s">
        <v>19</v>
      </c>
      <c r="E6" s="253" t="s">
        <v>20</v>
      </c>
      <c r="F6" s="530"/>
      <c r="G6" s="530"/>
      <c r="H6" s="530"/>
      <c r="I6" s="530"/>
      <c r="J6" s="530"/>
      <c r="K6" s="530"/>
    </row>
    <row r="7" spans="1:11" s="251" customFormat="1" ht="18.75" x14ac:dyDescent="0.3">
      <c r="A7" s="254">
        <v>1</v>
      </c>
      <c r="B7" s="255" t="s">
        <v>21</v>
      </c>
      <c r="C7" s="256">
        <v>8</v>
      </c>
      <c r="D7" s="257">
        <v>1</v>
      </c>
      <c r="E7" s="259">
        <v>361200</v>
      </c>
      <c r="F7" s="259">
        <v>14280</v>
      </c>
      <c r="G7" s="261">
        <v>14640</v>
      </c>
      <c r="H7" s="262">
        <v>15120</v>
      </c>
      <c r="I7" s="259">
        <f t="shared" ref="I7:I43" si="0">E7+F7</f>
        <v>375480</v>
      </c>
      <c r="J7" s="263">
        <f t="shared" ref="J7:J43" si="1">E7+F7+G7</f>
        <v>390120</v>
      </c>
      <c r="K7" s="263">
        <f t="shared" ref="K7:K43" si="2">E7+F7+G7+H7</f>
        <v>405240</v>
      </c>
    </row>
    <row r="8" spans="1:11" s="251" customFormat="1" ht="18.75" x14ac:dyDescent="0.3">
      <c r="A8" s="265">
        <v>2</v>
      </c>
      <c r="B8" s="266" t="s">
        <v>21</v>
      </c>
      <c r="C8" s="267">
        <v>8</v>
      </c>
      <c r="D8" s="268">
        <v>1</v>
      </c>
      <c r="E8" s="270">
        <v>549000</v>
      </c>
      <c r="F8" s="270">
        <v>19560</v>
      </c>
      <c r="G8" s="271">
        <v>19560</v>
      </c>
      <c r="H8" s="272">
        <v>19920</v>
      </c>
      <c r="I8" s="270">
        <f t="shared" si="0"/>
        <v>568560</v>
      </c>
      <c r="J8" s="291">
        <f t="shared" si="1"/>
        <v>588120</v>
      </c>
      <c r="K8" s="291">
        <f t="shared" si="2"/>
        <v>608040</v>
      </c>
    </row>
    <row r="9" spans="1:11" s="251" customFormat="1" ht="18.75" x14ac:dyDescent="0.3">
      <c r="A9" s="301">
        <v>3</v>
      </c>
      <c r="B9" s="302" t="s">
        <v>24</v>
      </c>
      <c r="C9" s="490">
        <v>7</v>
      </c>
      <c r="D9" s="304">
        <v>1</v>
      </c>
      <c r="E9" s="353">
        <v>323760</v>
      </c>
      <c r="F9" s="498">
        <v>12600</v>
      </c>
      <c r="G9" s="353">
        <v>12960</v>
      </c>
      <c r="H9" s="274">
        <v>13320</v>
      </c>
      <c r="I9" s="273">
        <f t="shared" si="0"/>
        <v>336360</v>
      </c>
      <c r="J9" s="274">
        <f t="shared" si="1"/>
        <v>349320</v>
      </c>
      <c r="K9" s="274">
        <f t="shared" si="2"/>
        <v>362640</v>
      </c>
    </row>
    <row r="10" spans="1:11" s="251" customFormat="1" ht="18.75" x14ac:dyDescent="0.3">
      <c r="A10" s="265">
        <v>4</v>
      </c>
      <c r="B10" s="266" t="s">
        <v>24</v>
      </c>
      <c r="C10" s="288">
        <v>7</v>
      </c>
      <c r="D10" s="268">
        <v>1</v>
      </c>
      <c r="E10" s="270">
        <v>369480</v>
      </c>
      <c r="F10" s="291">
        <v>13080</v>
      </c>
      <c r="G10" s="271">
        <v>13440</v>
      </c>
      <c r="H10" s="272">
        <v>13320</v>
      </c>
      <c r="I10" s="270">
        <f t="shared" si="0"/>
        <v>382560</v>
      </c>
      <c r="J10" s="291">
        <f t="shared" si="1"/>
        <v>396000</v>
      </c>
      <c r="K10" s="291">
        <f t="shared" si="2"/>
        <v>409320</v>
      </c>
    </row>
    <row r="11" spans="1:11" s="251" customFormat="1" ht="18.75" x14ac:dyDescent="0.3">
      <c r="A11" s="301">
        <v>5</v>
      </c>
      <c r="B11" s="266" t="s">
        <v>24</v>
      </c>
      <c r="C11" s="294">
        <v>7</v>
      </c>
      <c r="D11" s="268">
        <v>1</v>
      </c>
      <c r="E11" s="270">
        <v>271440</v>
      </c>
      <c r="F11" s="291">
        <v>11160</v>
      </c>
      <c r="G11" s="271">
        <v>11280</v>
      </c>
      <c r="H11" s="272">
        <v>11760</v>
      </c>
      <c r="I11" s="270">
        <f t="shared" si="0"/>
        <v>282600</v>
      </c>
      <c r="J11" s="291">
        <f t="shared" si="1"/>
        <v>293880</v>
      </c>
      <c r="K11" s="291">
        <f t="shared" si="2"/>
        <v>305640</v>
      </c>
    </row>
    <row r="12" spans="1:11" s="251" customFormat="1" ht="18.75" x14ac:dyDescent="0.3">
      <c r="A12" s="265">
        <v>6</v>
      </c>
      <c r="B12" s="505" t="s">
        <v>139</v>
      </c>
      <c r="C12" s="303">
        <v>6</v>
      </c>
      <c r="D12" s="304">
        <v>1</v>
      </c>
      <c r="E12" s="273">
        <v>278820</v>
      </c>
      <c r="F12" s="273">
        <v>10740</v>
      </c>
      <c r="G12" s="307">
        <v>10740</v>
      </c>
      <c r="H12" s="308">
        <v>10740</v>
      </c>
      <c r="I12" s="273">
        <f t="shared" si="0"/>
        <v>289560</v>
      </c>
      <c r="J12" s="274">
        <f t="shared" si="1"/>
        <v>300300</v>
      </c>
      <c r="K12" s="274">
        <f t="shared" si="2"/>
        <v>311040</v>
      </c>
    </row>
    <row r="13" spans="1:11" s="251" customFormat="1" ht="18.75" x14ac:dyDescent="0.3">
      <c r="A13" s="301">
        <v>7</v>
      </c>
      <c r="B13" s="302" t="s">
        <v>24</v>
      </c>
      <c r="C13" s="303">
        <v>7</v>
      </c>
      <c r="D13" s="304">
        <v>1</v>
      </c>
      <c r="E13" s="273">
        <v>311640</v>
      </c>
      <c r="F13" s="274">
        <v>12120</v>
      </c>
      <c r="G13" s="307">
        <v>12600</v>
      </c>
      <c r="H13" s="308">
        <v>12960</v>
      </c>
      <c r="I13" s="273">
        <f t="shared" si="0"/>
        <v>323760</v>
      </c>
      <c r="J13" s="274">
        <f t="shared" si="1"/>
        <v>336360</v>
      </c>
      <c r="K13" s="274">
        <f t="shared" si="2"/>
        <v>349320</v>
      </c>
    </row>
    <row r="14" spans="1:11" s="251" customFormat="1" ht="18.75" x14ac:dyDescent="0.3">
      <c r="A14" s="265">
        <v>8</v>
      </c>
      <c r="B14" s="266" t="s">
        <v>25</v>
      </c>
      <c r="C14" s="288" t="s">
        <v>29</v>
      </c>
      <c r="D14" s="268">
        <v>1</v>
      </c>
      <c r="E14" s="270">
        <v>269880</v>
      </c>
      <c r="F14" s="291">
        <v>10560</v>
      </c>
      <c r="G14" s="271">
        <v>10800</v>
      </c>
      <c r="H14" s="272">
        <v>11040</v>
      </c>
      <c r="I14" s="273">
        <f t="shared" si="0"/>
        <v>280440</v>
      </c>
      <c r="J14" s="274">
        <f t="shared" si="1"/>
        <v>291240</v>
      </c>
      <c r="K14" s="274">
        <f t="shared" si="2"/>
        <v>302280</v>
      </c>
    </row>
    <row r="15" spans="1:11" s="251" customFormat="1" ht="18.75" x14ac:dyDescent="0.3">
      <c r="A15" s="301">
        <v>9</v>
      </c>
      <c r="B15" s="266" t="s">
        <v>25</v>
      </c>
      <c r="C15" s="288" t="s">
        <v>29</v>
      </c>
      <c r="D15" s="268">
        <v>1</v>
      </c>
      <c r="E15" s="270">
        <v>269880</v>
      </c>
      <c r="F15" s="291">
        <v>10560</v>
      </c>
      <c r="G15" s="271">
        <v>10800</v>
      </c>
      <c r="H15" s="272">
        <v>11040</v>
      </c>
      <c r="I15" s="270">
        <f t="shared" si="0"/>
        <v>280440</v>
      </c>
      <c r="J15" s="291">
        <f t="shared" si="1"/>
        <v>291240</v>
      </c>
      <c r="K15" s="291">
        <f t="shared" si="2"/>
        <v>302280</v>
      </c>
    </row>
    <row r="16" spans="1:11" s="251" customFormat="1" ht="18.75" x14ac:dyDescent="0.3">
      <c r="A16" s="265">
        <v>10</v>
      </c>
      <c r="B16" s="266" t="s">
        <v>25</v>
      </c>
      <c r="C16" s="288" t="s">
        <v>29</v>
      </c>
      <c r="D16" s="268">
        <v>1</v>
      </c>
      <c r="E16" s="270">
        <v>244320</v>
      </c>
      <c r="F16" s="291">
        <v>9960</v>
      </c>
      <c r="G16" s="271">
        <v>10200</v>
      </c>
      <c r="H16" s="272">
        <v>10560</v>
      </c>
      <c r="I16" s="273">
        <f t="shared" si="0"/>
        <v>254280</v>
      </c>
      <c r="J16" s="274">
        <f t="shared" si="1"/>
        <v>264480</v>
      </c>
      <c r="K16" s="274">
        <f t="shared" si="2"/>
        <v>275040</v>
      </c>
    </row>
    <row r="17" spans="1:12" s="251" customFormat="1" ht="18.75" x14ac:dyDescent="0.3">
      <c r="A17" s="301">
        <v>11</v>
      </c>
      <c r="B17" s="266" t="s">
        <v>26</v>
      </c>
      <c r="C17" s="288" t="s">
        <v>29</v>
      </c>
      <c r="D17" s="268">
        <v>1</v>
      </c>
      <c r="E17" s="270">
        <v>239640</v>
      </c>
      <c r="F17" s="291">
        <v>9720</v>
      </c>
      <c r="G17" s="271">
        <v>10080</v>
      </c>
      <c r="H17" s="272">
        <v>10440</v>
      </c>
      <c r="I17" s="270">
        <f t="shared" si="0"/>
        <v>249360</v>
      </c>
      <c r="J17" s="291">
        <f t="shared" si="1"/>
        <v>259440</v>
      </c>
      <c r="K17" s="291">
        <f t="shared" si="2"/>
        <v>269880</v>
      </c>
    </row>
    <row r="18" spans="1:12" s="251" customFormat="1" ht="18.75" x14ac:dyDescent="0.3">
      <c r="A18" s="265">
        <v>12</v>
      </c>
      <c r="B18" s="295" t="s">
        <v>27</v>
      </c>
      <c r="C18" s="267" t="s">
        <v>53</v>
      </c>
      <c r="D18" s="268">
        <v>1</v>
      </c>
      <c r="E18" s="291">
        <v>276960</v>
      </c>
      <c r="F18" s="291">
        <v>11160</v>
      </c>
      <c r="G18" s="271">
        <v>11520</v>
      </c>
      <c r="H18" s="272">
        <v>12000</v>
      </c>
      <c r="I18" s="270">
        <f t="shared" si="0"/>
        <v>288120</v>
      </c>
      <c r="J18" s="291">
        <f t="shared" si="1"/>
        <v>299640</v>
      </c>
      <c r="K18" s="291">
        <f t="shared" si="2"/>
        <v>311640</v>
      </c>
    </row>
    <row r="19" spans="1:12" s="251" customFormat="1" ht="18.75" x14ac:dyDescent="0.3">
      <c r="A19" s="301">
        <v>13</v>
      </c>
      <c r="B19" s="266" t="s">
        <v>28</v>
      </c>
      <c r="C19" s="267" t="s">
        <v>29</v>
      </c>
      <c r="D19" s="268">
        <v>1</v>
      </c>
      <c r="E19" s="291">
        <v>302280</v>
      </c>
      <c r="F19" s="291">
        <v>11160</v>
      </c>
      <c r="G19" s="271">
        <v>10920</v>
      </c>
      <c r="H19" s="272">
        <v>11160</v>
      </c>
      <c r="I19" s="270">
        <f t="shared" si="0"/>
        <v>313440</v>
      </c>
      <c r="J19" s="291">
        <f t="shared" si="1"/>
        <v>324360</v>
      </c>
      <c r="K19" s="291">
        <f t="shared" si="2"/>
        <v>335520</v>
      </c>
    </row>
    <row r="20" spans="1:12" s="251" customFormat="1" ht="20.25" x14ac:dyDescent="0.3">
      <c r="A20" s="265">
        <v>14</v>
      </c>
      <c r="B20" s="317" t="s">
        <v>103</v>
      </c>
      <c r="C20" s="490">
        <v>4</v>
      </c>
      <c r="D20" s="304">
        <v>1</v>
      </c>
      <c r="E20" s="274">
        <v>169080</v>
      </c>
      <c r="F20" s="273">
        <v>7440</v>
      </c>
      <c r="G20" s="273">
        <v>7320</v>
      </c>
      <c r="H20" s="273">
        <v>7440</v>
      </c>
      <c r="I20" s="273">
        <f t="shared" si="0"/>
        <v>176520</v>
      </c>
      <c r="J20" s="274">
        <f t="shared" si="1"/>
        <v>183840</v>
      </c>
      <c r="K20" s="274">
        <f t="shared" si="2"/>
        <v>191280</v>
      </c>
      <c r="L20" s="461"/>
    </row>
    <row r="21" spans="1:12" s="251" customFormat="1" ht="18.75" x14ac:dyDescent="0.3">
      <c r="A21" s="301">
        <v>15</v>
      </c>
      <c r="B21" s="299" t="s">
        <v>30</v>
      </c>
      <c r="C21" s="298">
        <v>4</v>
      </c>
      <c r="D21" s="268">
        <v>1</v>
      </c>
      <c r="E21" s="291">
        <v>178200</v>
      </c>
      <c r="F21" s="291">
        <v>7080</v>
      </c>
      <c r="G21" s="271">
        <v>7080</v>
      </c>
      <c r="H21" s="272">
        <v>7440</v>
      </c>
      <c r="I21" s="270">
        <f t="shared" si="0"/>
        <v>185280</v>
      </c>
      <c r="J21" s="291">
        <f t="shared" si="1"/>
        <v>192360</v>
      </c>
      <c r="K21" s="291">
        <f t="shared" si="2"/>
        <v>199800</v>
      </c>
    </row>
    <row r="22" spans="1:12" s="251" customFormat="1" ht="18.75" x14ac:dyDescent="0.3">
      <c r="A22" s="265">
        <v>16</v>
      </c>
      <c r="B22" s="507" t="s">
        <v>40</v>
      </c>
      <c r="C22" s="490">
        <v>8</v>
      </c>
      <c r="D22" s="304">
        <v>1</v>
      </c>
      <c r="E22" s="273">
        <v>462000</v>
      </c>
      <c r="F22" s="273">
        <v>16560</v>
      </c>
      <c r="G22" s="274">
        <v>16440</v>
      </c>
      <c r="H22" s="307">
        <v>16440</v>
      </c>
      <c r="I22" s="273">
        <f t="shared" si="0"/>
        <v>478560</v>
      </c>
      <c r="J22" s="307">
        <f t="shared" si="1"/>
        <v>495000</v>
      </c>
      <c r="K22" s="273">
        <f t="shared" si="2"/>
        <v>511440</v>
      </c>
    </row>
    <row r="23" spans="1:12" s="251" customFormat="1" ht="18.75" x14ac:dyDescent="0.3">
      <c r="A23" s="338">
        <v>17</v>
      </c>
      <c r="B23" s="508" t="s">
        <v>139</v>
      </c>
      <c r="C23" s="499">
        <v>7</v>
      </c>
      <c r="D23" s="383">
        <v>1</v>
      </c>
      <c r="E23" s="453">
        <v>367080</v>
      </c>
      <c r="F23" s="384">
        <v>13920</v>
      </c>
      <c r="G23" s="384">
        <v>13920</v>
      </c>
      <c r="H23" s="384">
        <v>13920</v>
      </c>
      <c r="I23" s="384">
        <f t="shared" si="0"/>
        <v>381000</v>
      </c>
      <c r="J23" s="391">
        <f t="shared" si="1"/>
        <v>394920</v>
      </c>
      <c r="K23" s="384">
        <f t="shared" si="2"/>
        <v>408840</v>
      </c>
    </row>
    <row r="24" spans="1:12" s="251" customFormat="1" ht="18.75" x14ac:dyDescent="0.3">
      <c r="A24" s="283">
        <v>18</v>
      </c>
      <c r="B24" s="255" t="s">
        <v>41</v>
      </c>
      <c r="C24" s="254">
        <v>5</v>
      </c>
      <c r="D24" s="257">
        <v>1</v>
      </c>
      <c r="E24" s="259">
        <v>218760</v>
      </c>
      <c r="F24" s="259">
        <v>8640</v>
      </c>
      <c r="G24" s="263">
        <v>8520</v>
      </c>
      <c r="H24" s="261">
        <v>8880</v>
      </c>
      <c r="I24" s="259">
        <f t="shared" si="0"/>
        <v>227400</v>
      </c>
      <c r="J24" s="261">
        <f t="shared" si="1"/>
        <v>235920</v>
      </c>
      <c r="K24" s="259">
        <f t="shared" si="2"/>
        <v>244800</v>
      </c>
    </row>
    <row r="25" spans="1:12" s="251" customFormat="1" ht="18.75" x14ac:dyDescent="0.3">
      <c r="A25" s="301">
        <v>19</v>
      </c>
      <c r="B25" s="266" t="s">
        <v>41</v>
      </c>
      <c r="C25" s="267" t="s">
        <v>29</v>
      </c>
      <c r="D25" s="268">
        <v>1</v>
      </c>
      <c r="E25" s="270">
        <v>244320</v>
      </c>
      <c r="F25" s="270">
        <v>9960</v>
      </c>
      <c r="G25" s="291">
        <v>10200</v>
      </c>
      <c r="H25" s="271">
        <v>10560</v>
      </c>
      <c r="I25" s="273">
        <f t="shared" si="0"/>
        <v>254280</v>
      </c>
      <c r="J25" s="307">
        <f t="shared" si="1"/>
        <v>264480</v>
      </c>
      <c r="K25" s="273">
        <f t="shared" si="2"/>
        <v>275040</v>
      </c>
    </row>
    <row r="26" spans="1:12" s="251" customFormat="1" ht="18.75" x14ac:dyDescent="0.3">
      <c r="A26" s="265">
        <v>20</v>
      </c>
      <c r="B26" s="302" t="s">
        <v>41</v>
      </c>
      <c r="C26" s="316" t="s">
        <v>29</v>
      </c>
      <c r="D26" s="304">
        <v>1</v>
      </c>
      <c r="E26" s="273">
        <v>259440</v>
      </c>
      <c r="F26" s="273">
        <v>10440</v>
      </c>
      <c r="G26" s="274">
        <v>10560</v>
      </c>
      <c r="H26" s="307">
        <v>10800</v>
      </c>
      <c r="I26" s="273">
        <f t="shared" si="0"/>
        <v>269880</v>
      </c>
      <c r="J26" s="307">
        <f t="shared" si="1"/>
        <v>280440</v>
      </c>
      <c r="K26" s="273">
        <f t="shared" si="2"/>
        <v>291240</v>
      </c>
    </row>
    <row r="27" spans="1:12" s="251" customFormat="1" ht="18.75" x14ac:dyDescent="0.3">
      <c r="A27" s="301">
        <v>21</v>
      </c>
      <c r="B27" s="299" t="s">
        <v>44</v>
      </c>
      <c r="C27" s="294" t="s">
        <v>29</v>
      </c>
      <c r="D27" s="352">
        <v>1</v>
      </c>
      <c r="E27" s="270">
        <v>239640</v>
      </c>
      <c r="F27" s="270">
        <v>9720</v>
      </c>
      <c r="G27" s="291">
        <v>10080</v>
      </c>
      <c r="H27" s="271">
        <v>10440</v>
      </c>
      <c r="I27" s="273">
        <f t="shared" si="0"/>
        <v>249360</v>
      </c>
      <c r="J27" s="307">
        <f t="shared" si="1"/>
        <v>259440</v>
      </c>
      <c r="K27" s="273">
        <f t="shared" si="2"/>
        <v>269880</v>
      </c>
    </row>
    <row r="28" spans="1:12" s="251" customFormat="1" ht="18.75" x14ac:dyDescent="0.3">
      <c r="A28" s="265">
        <v>22</v>
      </c>
      <c r="B28" s="299" t="s">
        <v>42</v>
      </c>
      <c r="C28" s="298" t="s">
        <v>53</v>
      </c>
      <c r="D28" s="268">
        <v>1</v>
      </c>
      <c r="E28" s="270">
        <v>254880</v>
      </c>
      <c r="F28" s="270">
        <v>11160</v>
      </c>
      <c r="G28" s="291">
        <v>10920</v>
      </c>
      <c r="H28" s="271">
        <v>11160</v>
      </c>
      <c r="I28" s="273">
        <f t="shared" si="0"/>
        <v>266040</v>
      </c>
      <c r="J28" s="307">
        <f t="shared" si="1"/>
        <v>276960</v>
      </c>
      <c r="K28" s="273">
        <f t="shared" si="2"/>
        <v>288120</v>
      </c>
    </row>
    <row r="29" spans="1:12" s="251" customFormat="1" ht="18.75" x14ac:dyDescent="0.3">
      <c r="A29" s="301">
        <v>23</v>
      </c>
      <c r="B29" s="299" t="s">
        <v>43</v>
      </c>
      <c r="C29" s="298" t="s">
        <v>29</v>
      </c>
      <c r="D29" s="268">
        <v>1</v>
      </c>
      <c r="E29" s="270">
        <v>324360</v>
      </c>
      <c r="F29" s="270">
        <v>11160</v>
      </c>
      <c r="G29" s="291">
        <v>11040</v>
      </c>
      <c r="H29" s="271">
        <v>11160</v>
      </c>
      <c r="I29" s="273">
        <f t="shared" si="0"/>
        <v>335520</v>
      </c>
      <c r="J29" s="307">
        <f t="shared" si="1"/>
        <v>346560</v>
      </c>
      <c r="K29" s="273">
        <f t="shared" si="2"/>
        <v>357720</v>
      </c>
    </row>
    <row r="30" spans="1:12" s="251" customFormat="1" ht="18.75" x14ac:dyDescent="0.3">
      <c r="A30" s="265">
        <v>24</v>
      </c>
      <c r="B30" s="506" t="s">
        <v>105</v>
      </c>
      <c r="C30" s="298" t="s">
        <v>104</v>
      </c>
      <c r="D30" s="268">
        <v>1</v>
      </c>
      <c r="E30" s="270">
        <v>242700</v>
      </c>
      <c r="F30" s="270">
        <v>8580</v>
      </c>
      <c r="G30" s="271">
        <v>8580</v>
      </c>
      <c r="H30" s="272">
        <v>8580</v>
      </c>
      <c r="I30" s="270">
        <f t="shared" si="0"/>
        <v>251280</v>
      </c>
      <c r="J30" s="271">
        <f t="shared" si="1"/>
        <v>259860</v>
      </c>
      <c r="K30" s="270">
        <f t="shared" si="2"/>
        <v>268440</v>
      </c>
    </row>
    <row r="31" spans="1:12" s="251" customFormat="1" ht="18.75" x14ac:dyDescent="0.3">
      <c r="A31" s="301">
        <v>25</v>
      </c>
      <c r="B31" s="299" t="s">
        <v>46</v>
      </c>
      <c r="C31" s="267">
        <v>8</v>
      </c>
      <c r="D31" s="268">
        <v>1</v>
      </c>
      <c r="E31" s="270">
        <v>462000</v>
      </c>
      <c r="F31" s="270">
        <v>16560</v>
      </c>
      <c r="G31" s="270">
        <v>16440</v>
      </c>
      <c r="H31" s="270">
        <v>16440</v>
      </c>
      <c r="I31" s="270">
        <f t="shared" si="0"/>
        <v>478560</v>
      </c>
      <c r="J31" s="271">
        <f t="shared" si="1"/>
        <v>495000</v>
      </c>
      <c r="K31" s="270">
        <f t="shared" si="2"/>
        <v>511440</v>
      </c>
    </row>
    <row r="32" spans="1:12" s="251" customFormat="1" ht="18.75" x14ac:dyDescent="0.3">
      <c r="A32" s="265">
        <v>26</v>
      </c>
      <c r="B32" s="317" t="s">
        <v>46</v>
      </c>
      <c r="C32" s="316">
        <v>7</v>
      </c>
      <c r="D32" s="304">
        <v>1</v>
      </c>
      <c r="E32" s="273">
        <v>336360</v>
      </c>
      <c r="F32" s="273">
        <v>12960</v>
      </c>
      <c r="G32" s="273">
        <v>13320</v>
      </c>
      <c r="H32" s="273">
        <v>13440</v>
      </c>
      <c r="I32" s="273">
        <f t="shared" si="0"/>
        <v>349320</v>
      </c>
      <c r="J32" s="307">
        <f t="shared" si="1"/>
        <v>362640</v>
      </c>
      <c r="K32" s="273">
        <f t="shared" si="2"/>
        <v>376080</v>
      </c>
    </row>
    <row r="33" spans="1:11" s="251" customFormat="1" ht="18.75" x14ac:dyDescent="0.3">
      <c r="A33" s="301">
        <v>27</v>
      </c>
      <c r="B33" s="317" t="s">
        <v>46</v>
      </c>
      <c r="C33" s="316">
        <v>7</v>
      </c>
      <c r="D33" s="304">
        <v>1</v>
      </c>
      <c r="E33" s="273">
        <v>376080</v>
      </c>
      <c r="F33" s="273">
        <v>13320</v>
      </c>
      <c r="G33" s="273">
        <v>13320</v>
      </c>
      <c r="H33" s="273">
        <v>13440</v>
      </c>
      <c r="I33" s="273">
        <f t="shared" si="0"/>
        <v>389400</v>
      </c>
      <c r="J33" s="307">
        <f t="shared" si="1"/>
        <v>402720</v>
      </c>
      <c r="K33" s="273">
        <f t="shared" si="2"/>
        <v>416160</v>
      </c>
    </row>
    <row r="34" spans="1:11" s="251" customFormat="1" ht="18.75" x14ac:dyDescent="0.3">
      <c r="A34" s="265">
        <v>28</v>
      </c>
      <c r="B34" s="299" t="s">
        <v>46</v>
      </c>
      <c r="C34" s="294">
        <v>7</v>
      </c>
      <c r="D34" s="268">
        <v>1</v>
      </c>
      <c r="E34" s="270">
        <v>356160</v>
      </c>
      <c r="F34" s="270">
        <v>13320</v>
      </c>
      <c r="G34" s="270">
        <v>13080</v>
      </c>
      <c r="H34" s="270">
        <v>13440</v>
      </c>
      <c r="I34" s="270">
        <f t="shared" si="0"/>
        <v>369480</v>
      </c>
      <c r="J34" s="271">
        <f t="shared" si="1"/>
        <v>382560</v>
      </c>
      <c r="K34" s="270">
        <f t="shared" si="2"/>
        <v>396000</v>
      </c>
    </row>
    <row r="35" spans="1:11" s="251" customFormat="1" ht="18.75" x14ac:dyDescent="0.3">
      <c r="A35" s="301">
        <v>29</v>
      </c>
      <c r="B35" s="317" t="s">
        <v>46</v>
      </c>
      <c r="C35" s="490">
        <v>7</v>
      </c>
      <c r="D35" s="304">
        <v>1</v>
      </c>
      <c r="E35" s="273">
        <v>362640</v>
      </c>
      <c r="F35" s="273">
        <v>13440</v>
      </c>
      <c r="G35" s="273">
        <v>13320</v>
      </c>
      <c r="H35" s="273">
        <v>13320</v>
      </c>
      <c r="I35" s="273">
        <f t="shared" si="0"/>
        <v>376080</v>
      </c>
      <c r="J35" s="307">
        <f t="shared" si="1"/>
        <v>389400</v>
      </c>
      <c r="K35" s="273">
        <f t="shared" si="2"/>
        <v>402720</v>
      </c>
    </row>
    <row r="36" spans="1:11" s="251" customFormat="1" ht="18.75" x14ac:dyDescent="0.3">
      <c r="A36" s="265">
        <v>30</v>
      </c>
      <c r="B36" s="506" t="s">
        <v>139</v>
      </c>
      <c r="C36" s="294">
        <v>6</v>
      </c>
      <c r="D36" s="268">
        <v>1</v>
      </c>
      <c r="E36" s="270">
        <v>278820</v>
      </c>
      <c r="F36" s="270">
        <v>10740</v>
      </c>
      <c r="G36" s="270">
        <v>10740</v>
      </c>
      <c r="H36" s="270">
        <v>10740</v>
      </c>
      <c r="I36" s="270">
        <f t="shared" si="0"/>
        <v>289560</v>
      </c>
      <c r="J36" s="271">
        <f t="shared" si="1"/>
        <v>300300</v>
      </c>
      <c r="K36" s="270">
        <f t="shared" si="2"/>
        <v>311040</v>
      </c>
    </row>
    <row r="37" spans="1:11" s="251" customFormat="1" ht="18.75" x14ac:dyDescent="0.3">
      <c r="A37" s="301">
        <v>31</v>
      </c>
      <c r="B37" s="317" t="s">
        <v>106</v>
      </c>
      <c r="C37" s="267">
        <v>4</v>
      </c>
      <c r="D37" s="268">
        <v>1</v>
      </c>
      <c r="E37" s="270">
        <v>207240</v>
      </c>
      <c r="F37" s="270">
        <v>7320</v>
      </c>
      <c r="G37" s="270">
        <v>7200</v>
      </c>
      <c r="H37" s="274">
        <v>7440</v>
      </c>
      <c r="I37" s="270">
        <f t="shared" si="0"/>
        <v>214560</v>
      </c>
      <c r="J37" s="271">
        <f t="shared" si="1"/>
        <v>221760</v>
      </c>
      <c r="K37" s="270">
        <f t="shared" si="2"/>
        <v>229200</v>
      </c>
    </row>
    <row r="38" spans="1:11" s="251" customFormat="1" ht="18.75" x14ac:dyDescent="0.3">
      <c r="A38" s="265">
        <v>32</v>
      </c>
      <c r="B38" s="299" t="s">
        <v>48</v>
      </c>
      <c r="C38" s="267" t="s">
        <v>29</v>
      </c>
      <c r="D38" s="268">
        <v>1</v>
      </c>
      <c r="E38" s="270">
        <v>249360</v>
      </c>
      <c r="F38" s="270">
        <v>10080</v>
      </c>
      <c r="G38" s="270">
        <v>10440</v>
      </c>
      <c r="H38" s="270">
        <v>10560</v>
      </c>
      <c r="I38" s="270">
        <f t="shared" si="0"/>
        <v>259440</v>
      </c>
      <c r="J38" s="271">
        <f t="shared" si="1"/>
        <v>269880</v>
      </c>
      <c r="K38" s="270">
        <f t="shared" si="2"/>
        <v>280440</v>
      </c>
    </row>
    <row r="39" spans="1:11" s="251" customFormat="1" ht="18.75" x14ac:dyDescent="0.3">
      <c r="A39" s="301">
        <v>33</v>
      </c>
      <c r="B39" s="299" t="s">
        <v>47</v>
      </c>
      <c r="C39" s="298" t="s">
        <v>53</v>
      </c>
      <c r="D39" s="268">
        <v>1</v>
      </c>
      <c r="E39" s="270">
        <v>356160</v>
      </c>
      <c r="F39" s="270">
        <v>13320</v>
      </c>
      <c r="G39" s="270">
        <v>13080</v>
      </c>
      <c r="H39" s="270">
        <v>13440</v>
      </c>
      <c r="I39" s="270">
        <f t="shared" si="0"/>
        <v>369480</v>
      </c>
      <c r="J39" s="271">
        <f t="shared" si="1"/>
        <v>382560</v>
      </c>
      <c r="K39" s="270">
        <f t="shared" si="2"/>
        <v>396000</v>
      </c>
    </row>
    <row r="40" spans="1:11" s="251" customFormat="1" ht="18.75" x14ac:dyDescent="0.3">
      <c r="A40" s="265">
        <v>34</v>
      </c>
      <c r="B40" s="317" t="s">
        <v>51</v>
      </c>
      <c r="C40" s="303">
        <v>8</v>
      </c>
      <c r="D40" s="304">
        <v>1</v>
      </c>
      <c r="E40" s="273">
        <v>486720</v>
      </c>
      <c r="F40" s="273">
        <v>16440</v>
      </c>
      <c r="G40" s="274">
        <v>16440</v>
      </c>
      <c r="H40" s="274">
        <v>19560</v>
      </c>
      <c r="I40" s="273">
        <f t="shared" si="0"/>
        <v>503160</v>
      </c>
      <c r="J40" s="307">
        <f t="shared" si="1"/>
        <v>519600</v>
      </c>
      <c r="K40" s="273">
        <f t="shared" si="2"/>
        <v>539160</v>
      </c>
    </row>
    <row r="41" spans="1:11" s="251" customFormat="1" ht="18.75" x14ac:dyDescent="0.3">
      <c r="A41" s="301">
        <v>35</v>
      </c>
      <c r="B41" s="332" t="s">
        <v>51</v>
      </c>
      <c r="C41" s="294">
        <v>7</v>
      </c>
      <c r="D41" s="268">
        <v>1</v>
      </c>
      <c r="E41" s="270">
        <v>299640</v>
      </c>
      <c r="F41" s="270">
        <v>12000</v>
      </c>
      <c r="G41" s="291">
        <v>12120</v>
      </c>
      <c r="H41" s="291">
        <v>12600</v>
      </c>
      <c r="I41" s="270">
        <f t="shared" si="0"/>
        <v>311640</v>
      </c>
      <c r="J41" s="271">
        <f t="shared" si="1"/>
        <v>323760</v>
      </c>
      <c r="K41" s="270">
        <f t="shared" si="2"/>
        <v>336360</v>
      </c>
    </row>
    <row r="42" spans="1:11" s="251" customFormat="1" ht="18.75" x14ac:dyDescent="0.3">
      <c r="A42" s="265">
        <v>36</v>
      </c>
      <c r="B42" s="299" t="s">
        <v>51</v>
      </c>
      <c r="C42" s="294">
        <v>7</v>
      </c>
      <c r="D42" s="268">
        <v>1</v>
      </c>
      <c r="E42" s="270">
        <v>349320</v>
      </c>
      <c r="F42" s="270">
        <v>13320</v>
      </c>
      <c r="G42" s="270">
        <v>13440</v>
      </c>
      <c r="H42" s="270">
        <v>13320</v>
      </c>
      <c r="I42" s="270">
        <f t="shared" si="0"/>
        <v>362640</v>
      </c>
      <c r="J42" s="271">
        <f t="shared" si="1"/>
        <v>376080</v>
      </c>
      <c r="K42" s="270">
        <f t="shared" si="2"/>
        <v>389400</v>
      </c>
    </row>
    <row r="43" spans="1:11" s="251" customFormat="1" ht="18.75" x14ac:dyDescent="0.3">
      <c r="A43" s="301">
        <v>37</v>
      </c>
      <c r="B43" s="302" t="s">
        <v>24</v>
      </c>
      <c r="C43" s="303">
        <v>6</v>
      </c>
      <c r="D43" s="304">
        <v>1</v>
      </c>
      <c r="E43" s="273">
        <v>318960</v>
      </c>
      <c r="F43" s="273">
        <v>10920</v>
      </c>
      <c r="G43" s="307">
        <v>11280</v>
      </c>
      <c r="H43" s="273">
        <v>10920</v>
      </c>
      <c r="I43" s="270">
        <f t="shared" si="0"/>
        <v>329880</v>
      </c>
      <c r="J43" s="271">
        <f t="shared" si="1"/>
        <v>341160</v>
      </c>
      <c r="K43" s="270">
        <f t="shared" si="2"/>
        <v>352080</v>
      </c>
    </row>
    <row r="44" spans="1:11" s="251" customFormat="1" ht="18.75" x14ac:dyDescent="0.3">
      <c r="A44" s="265">
        <v>38</v>
      </c>
      <c r="B44" s="299" t="s">
        <v>52</v>
      </c>
      <c r="C44" s="294" t="s">
        <v>53</v>
      </c>
      <c r="D44" s="268">
        <v>1</v>
      </c>
      <c r="E44" s="335" t="s">
        <v>22</v>
      </c>
      <c r="F44" s="289" t="s">
        <v>22</v>
      </c>
      <c r="G44" s="289" t="s">
        <v>22</v>
      </c>
      <c r="H44" s="289" t="s">
        <v>22</v>
      </c>
      <c r="I44" s="289" t="s">
        <v>22</v>
      </c>
      <c r="J44" s="289" t="s">
        <v>22</v>
      </c>
      <c r="K44" s="268" t="s">
        <v>22</v>
      </c>
    </row>
    <row r="45" spans="1:11" s="251" customFormat="1" ht="18.75" x14ac:dyDescent="0.3">
      <c r="A45" s="379">
        <v>39</v>
      </c>
      <c r="B45" s="380" t="s">
        <v>56</v>
      </c>
      <c r="C45" s="499" t="s">
        <v>53</v>
      </c>
      <c r="D45" s="383">
        <v>1</v>
      </c>
      <c r="E45" s="453" t="s">
        <v>22</v>
      </c>
      <c r="F45" s="385" t="s">
        <v>22</v>
      </c>
      <c r="G45" s="385" t="s">
        <v>22</v>
      </c>
      <c r="H45" s="385" t="s">
        <v>22</v>
      </c>
      <c r="I45" s="385" t="s">
        <v>22</v>
      </c>
      <c r="J45" s="385" t="s">
        <v>22</v>
      </c>
      <c r="K45" s="383" t="s">
        <v>22</v>
      </c>
    </row>
    <row r="46" spans="1:11" s="251" customFormat="1" ht="18.75" x14ac:dyDescent="0.3">
      <c r="A46" s="283">
        <v>40</v>
      </c>
      <c r="B46" s="377" t="s">
        <v>55</v>
      </c>
      <c r="C46" s="487" t="s">
        <v>53</v>
      </c>
      <c r="D46" s="257">
        <v>1</v>
      </c>
      <c r="E46" s="259">
        <v>329760</v>
      </c>
      <c r="F46" s="259">
        <v>12960</v>
      </c>
      <c r="G46" s="261">
        <v>13440</v>
      </c>
      <c r="H46" s="259">
        <v>13320</v>
      </c>
      <c r="I46" s="259">
        <f t="shared" ref="I46:I55" si="3">E46+F46</f>
        <v>342720</v>
      </c>
      <c r="J46" s="261">
        <f t="shared" ref="J46:J55" si="4">E46+F46+G46</f>
        <v>356160</v>
      </c>
      <c r="K46" s="259">
        <f t="shared" ref="K46:K55" si="5">E46+F46+G46+H46</f>
        <v>369480</v>
      </c>
    </row>
    <row r="47" spans="1:11" s="251" customFormat="1" ht="18.75" x14ac:dyDescent="0.3">
      <c r="A47" s="301">
        <v>41</v>
      </c>
      <c r="B47" s="317" t="s">
        <v>57</v>
      </c>
      <c r="C47" s="490" t="s">
        <v>122</v>
      </c>
      <c r="D47" s="304">
        <v>1</v>
      </c>
      <c r="E47" s="273">
        <v>266040</v>
      </c>
      <c r="F47" s="273">
        <v>10920</v>
      </c>
      <c r="G47" s="273">
        <v>11160</v>
      </c>
      <c r="H47" s="273">
        <v>11520</v>
      </c>
      <c r="I47" s="273">
        <f t="shared" si="3"/>
        <v>276960</v>
      </c>
      <c r="J47" s="307">
        <f t="shared" si="4"/>
        <v>288120</v>
      </c>
      <c r="K47" s="273">
        <f t="shared" si="5"/>
        <v>299640</v>
      </c>
    </row>
    <row r="48" spans="1:11" s="251" customFormat="1" ht="18.75" x14ac:dyDescent="0.3">
      <c r="A48" s="265">
        <v>42</v>
      </c>
      <c r="B48" s="299" t="s">
        <v>30</v>
      </c>
      <c r="C48" s="294" t="s">
        <v>29</v>
      </c>
      <c r="D48" s="268">
        <v>1</v>
      </c>
      <c r="E48" s="270">
        <v>285840</v>
      </c>
      <c r="F48" s="270">
        <v>10920</v>
      </c>
      <c r="G48" s="270">
        <v>11160</v>
      </c>
      <c r="H48" s="270">
        <v>11040</v>
      </c>
      <c r="I48" s="270">
        <f t="shared" si="3"/>
        <v>296760</v>
      </c>
      <c r="J48" s="271">
        <f t="shared" si="4"/>
        <v>307920</v>
      </c>
      <c r="K48" s="270">
        <f t="shared" si="5"/>
        <v>318960</v>
      </c>
    </row>
    <row r="49" spans="1:12" s="251" customFormat="1" ht="18.75" x14ac:dyDescent="0.3">
      <c r="A49" s="301">
        <v>43</v>
      </c>
      <c r="B49" s="317" t="s">
        <v>62</v>
      </c>
      <c r="C49" s="490">
        <v>8</v>
      </c>
      <c r="D49" s="304">
        <v>1</v>
      </c>
      <c r="E49" s="273">
        <v>382800</v>
      </c>
      <c r="F49" s="273">
        <v>14880</v>
      </c>
      <c r="G49" s="273">
        <v>15480</v>
      </c>
      <c r="H49" s="273">
        <v>15960</v>
      </c>
      <c r="I49" s="273">
        <f t="shared" si="3"/>
        <v>397680</v>
      </c>
      <c r="J49" s="307">
        <f t="shared" si="4"/>
        <v>413160</v>
      </c>
      <c r="K49" s="273">
        <f t="shared" si="5"/>
        <v>429120</v>
      </c>
    </row>
    <row r="50" spans="1:12" s="251" customFormat="1" ht="18.75" x14ac:dyDescent="0.3">
      <c r="A50" s="265">
        <v>44</v>
      </c>
      <c r="B50" s="266" t="s">
        <v>24</v>
      </c>
      <c r="C50" s="294">
        <v>7</v>
      </c>
      <c r="D50" s="268">
        <v>1</v>
      </c>
      <c r="E50" s="270">
        <v>282600</v>
      </c>
      <c r="F50" s="270">
        <v>11280</v>
      </c>
      <c r="G50" s="270">
        <v>11760</v>
      </c>
      <c r="H50" s="270">
        <v>11880</v>
      </c>
      <c r="I50" s="270">
        <f t="shared" si="3"/>
        <v>293880</v>
      </c>
      <c r="J50" s="271">
        <f t="shared" si="4"/>
        <v>305640</v>
      </c>
      <c r="K50" s="270">
        <f t="shared" si="5"/>
        <v>317520</v>
      </c>
    </row>
    <row r="51" spans="1:12" s="251" customFormat="1" ht="18.75" x14ac:dyDescent="0.3">
      <c r="A51" s="301">
        <v>45</v>
      </c>
      <c r="B51" s="317" t="s">
        <v>63</v>
      </c>
      <c r="C51" s="490" t="s">
        <v>29</v>
      </c>
      <c r="D51" s="304">
        <v>1</v>
      </c>
      <c r="E51" s="273">
        <v>375120</v>
      </c>
      <c r="F51" s="274">
        <v>12120</v>
      </c>
      <c r="G51" s="273">
        <v>12480</v>
      </c>
      <c r="H51" s="273">
        <v>15984</v>
      </c>
      <c r="I51" s="273">
        <f t="shared" si="3"/>
        <v>387240</v>
      </c>
      <c r="J51" s="307">
        <f t="shared" si="4"/>
        <v>399720</v>
      </c>
      <c r="K51" s="273">
        <f t="shared" si="5"/>
        <v>415704</v>
      </c>
    </row>
    <row r="52" spans="1:12" s="251" customFormat="1" ht="18.75" x14ac:dyDescent="0.3">
      <c r="A52" s="265">
        <v>46</v>
      </c>
      <c r="B52" s="299" t="s">
        <v>66</v>
      </c>
      <c r="C52" s="294">
        <v>8</v>
      </c>
      <c r="D52" s="268">
        <v>1</v>
      </c>
      <c r="E52" s="273">
        <v>558720</v>
      </c>
      <c r="F52" s="270">
        <v>19680</v>
      </c>
      <c r="G52" s="270">
        <v>19560</v>
      </c>
      <c r="H52" s="271">
        <v>20280</v>
      </c>
      <c r="I52" s="273">
        <f t="shared" si="3"/>
        <v>578400</v>
      </c>
      <c r="J52" s="307">
        <f t="shared" si="4"/>
        <v>597960</v>
      </c>
      <c r="K52" s="273">
        <f t="shared" si="5"/>
        <v>618240</v>
      </c>
    </row>
    <row r="53" spans="1:12" s="251" customFormat="1" ht="18.75" x14ac:dyDescent="0.3">
      <c r="A53" s="301">
        <v>47</v>
      </c>
      <c r="B53" s="299" t="s">
        <v>67</v>
      </c>
      <c r="C53" s="294">
        <v>7</v>
      </c>
      <c r="D53" s="268">
        <v>1</v>
      </c>
      <c r="E53" s="271">
        <v>293880</v>
      </c>
      <c r="F53" s="270">
        <v>11760</v>
      </c>
      <c r="G53" s="270">
        <v>11880</v>
      </c>
      <c r="H53" s="270">
        <v>12240</v>
      </c>
      <c r="I53" s="273">
        <f t="shared" si="3"/>
        <v>305640</v>
      </c>
      <c r="J53" s="307">
        <f t="shared" si="4"/>
        <v>317520</v>
      </c>
      <c r="K53" s="273">
        <f t="shared" si="5"/>
        <v>329760</v>
      </c>
    </row>
    <row r="54" spans="1:12" s="251" customFormat="1" ht="18.75" x14ac:dyDescent="0.3">
      <c r="A54" s="265">
        <v>48</v>
      </c>
      <c r="B54" s="299" t="s">
        <v>68</v>
      </c>
      <c r="C54" s="294" t="s">
        <v>53</v>
      </c>
      <c r="D54" s="268">
        <v>1</v>
      </c>
      <c r="E54" s="270">
        <v>276960</v>
      </c>
      <c r="F54" s="270">
        <v>11160</v>
      </c>
      <c r="G54" s="270">
        <v>11520</v>
      </c>
      <c r="H54" s="271">
        <v>12000</v>
      </c>
      <c r="I54" s="273">
        <f t="shared" si="3"/>
        <v>288120</v>
      </c>
      <c r="J54" s="307">
        <f t="shared" si="4"/>
        <v>299640</v>
      </c>
      <c r="K54" s="273">
        <f t="shared" si="5"/>
        <v>311640</v>
      </c>
    </row>
    <row r="55" spans="1:12" s="251" customFormat="1" ht="18.75" x14ac:dyDescent="0.3">
      <c r="A55" s="301">
        <v>49</v>
      </c>
      <c r="B55" s="299" t="s">
        <v>68</v>
      </c>
      <c r="C55" s="294" t="s">
        <v>29</v>
      </c>
      <c r="D55" s="268">
        <v>1</v>
      </c>
      <c r="E55" s="271">
        <v>239640</v>
      </c>
      <c r="F55" s="270">
        <v>9720</v>
      </c>
      <c r="G55" s="270">
        <v>10080</v>
      </c>
      <c r="H55" s="271">
        <v>10440</v>
      </c>
      <c r="I55" s="270">
        <f t="shared" si="3"/>
        <v>249360</v>
      </c>
      <c r="J55" s="271">
        <f t="shared" si="4"/>
        <v>259440</v>
      </c>
      <c r="K55" s="270">
        <f t="shared" si="5"/>
        <v>269880</v>
      </c>
    </row>
    <row r="56" spans="1:12" s="251" customFormat="1" ht="18.75" x14ac:dyDescent="0.3">
      <c r="A56" s="265">
        <v>50</v>
      </c>
      <c r="B56" s="317" t="s">
        <v>119</v>
      </c>
      <c r="C56" s="490" t="s">
        <v>22</v>
      </c>
      <c r="D56" s="304">
        <v>1</v>
      </c>
      <c r="E56" s="362" t="s">
        <v>22</v>
      </c>
      <c r="F56" s="318" t="s">
        <v>22</v>
      </c>
      <c r="G56" s="318" t="s">
        <v>22</v>
      </c>
      <c r="H56" s="304" t="s">
        <v>22</v>
      </c>
      <c r="I56" s="318" t="s">
        <v>22</v>
      </c>
      <c r="J56" s="318" t="s">
        <v>22</v>
      </c>
      <c r="K56" s="304" t="s">
        <v>22</v>
      </c>
      <c r="L56" s="315"/>
    </row>
    <row r="57" spans="1:12" s="251" customFormat="1" ht="18.75" x14ac:dyDescent="0.3">
      <c r="A57" s="301">
        <v>51</v>
      </c>
      <c r="B57" s="317" t="s">
        <v>123</v>
      </c>
      <c r="C57" s="490" t="s">
        <v>22</v>
      </c>
      <c r="D57" s="304">
        <v>3</v>
      </c>
      <c r="E57" s="336" t="s">
        <v>22</v>
      </c>
      <c r="F57" s="289" t="s">
        <v>22</v>
      </c>
      <c r="G57" s="289" t="s">
        <v>22</v>
      </c>
      <c r="H57" s="268" t="s">
        <v>22</v>
      </c>
      <c r="I57" s="289" t="s">
        <v>22</v>
      </c>
      <c r="J57" s="289" t="s">
        <v>22</v>
      </c>
      <c r="K57" s="268" t="s">
        <v>22</v>
      </c>
      <c r="L57" s="315"/>
    </row>
    <row r="58" spans="1:12" s="251" customFormat="1" ht="18.75" x14ac:dyDescent="0.3">
      <c r="A58" s="265">
        <v>52</v>
      </c>
      <c r="B58" s="302" t="s">
        <v>69</v>
      </c>
      <c r="C58" s="316">
        <v>4</v>
      </c>
      <c r="D58" s="304">
        <v>1</v>
      </c>
      <c r="E58" s="271">
        <v>180000</v>
      </c>
      <c r="F58" s="273">
        <v>7320</v>
      </c>
      <c r="G58" s="273">
        <v>7560</v>
      </c>
      <c r="H58" s="307">
        <v>7680</v>
      </c>
      <c r="I58" s="270">
        <f>E58+F58</f>
        <v>187320</v>
      </c>
      <c r="J58" s="271">
        <f>E58+F58+G58</f>
        <v>194880</v>
      </c>
      <c r="K58" s="270">
        <f>E58+F58+G58+H58</f>
        <v>202560</v>
      </c>
      <c r="L58" s="315"/>
    </row>
    <row r="59" spans="1:12" s="251" customFormat="1" ht="18.75" x14ac:dyDescent="0.3">
      <c r="A59" s="301">
        <v>53</v>
      </c>
      <c r="B59" s="299" t="s">
        <v>70</v>
      </c>
      <c r="C59" s="294">
        <v>5</v>
      </c>
      <c r="D59" s="268">
        <v>1</v>
      </c>
      <c r="E59" s="270">
        <v>198600</v>
      </c>
      <c r="F59" s="270">
        <v>7800</v>
      </c>
      <c r="G59" s="270">
        <v>8280</v>
      </c>
      <c r="H59" s="270">
        <v>8400</v>
      </c>
      <c r="I59" s="270">
        <f>E59+F59</f>
        <v>206400</v>
      </c>
      <c r="J59" s="271">
        <f>E59+F59+G59</f>
        <v>214680</v>
      </c>
      <c r="K59" s="270">
        <f>E59+F59+G59+H59</f>
        <v>223080</v>
      </c>
      <c r="L59" s="315"/>
    </row>
    <row r="60" spans="1:12" s="251" customFormat="1" ht="18.75" x14ac:dyDescent="0.3">
      <c r="A60" s="265">
        <v>54</v>
      </c>
      <c r="B60" s="302" t="s">
        <v>72</v>
      </c>
      <c r="C60" s="490">
        <v>7</v>
      </c>
      <c r="D60" s="304">
        <v>1</v>
      </c>
      <c r="E60" s="353" t="s">
        <v>22</v>
      </c>
      <c r="F60" s="318" t="s">
        <v>22</v>
      </c>
      <c r="G60" s="318" t="s">
        <v>22</v>
      </c>
      <c r="H60" s="318" t="s">
        <v>22</v>
      </c>
      <c r="I60" s="318" t="s">
        <v>22</v>
      </c>
      <c r="J60" s="318" t="s">
        <v>22</v>
      </c>
      <c r="K60" s="304" t="s">
        <v>22</v>
      </c>
    </row>
    <row r="61" spans="1:12" s="251" customFormat="1" ht="18.75" x14ac:dyDescent="0.3">
      <c r="A61" s="301">
        <v>55</v>
      </c>
      <c r="B61" s="266" t="s">
        <v>72</v>
      </c>
      <c r="C61" s="294">
        <v>6</v>
      </c>
      <c r="D61" s="268">
        <v>1</v>
      </c>
      <c r="E61" s="335">
        <v>249360</v>
      </c>
      <c r="F61" s="368">
        <v>10080</v>
      </c>
      <c r="G61" s="336">
        <v>10440</v>
      </c>
      <c r="H61" s="335">
        <v>10560</v>
      </c>
      <c r="I61" s="270">
        <f>E61+F61</f>
        <v>259440</v>
      </c>
      <c r="J61" s="271">
        <f>E61+F61+G61</f>
        <v>269880</v>
      </c>
      <c r="K61" s="270">
        <f>E61+F61+G61+H61</f>
        <v>280440</v>
      </c>
      <c r="L61" s="315"/>
    </row>
    <row r="62" spans="1:12" s="251" customFormat="1" ht="18.75" x14ac:dyDescent="0.3">
      <c r="A62" s="265">
        <v>56</v>
      </c>
      <c r="B62" s="302" t="s">
        <v>72</v>
      </c>
      <c r="C62" s="490">
        <v>6</v>
      </c>
      <c r="D62" s="304">
        <v>1</v>
      </c>
      <c r="E62" s="273">
        <v>244320</v>
      </c>
      <c r="F62" s="273">
        <v>9960</v>
      </c>
      <c r="G62" s="273">
        <v>10200</v>
      </c>
      <c r="H62" s="273">
        <v>10560</v>
      </c>
      <c r="I62" s="273">
        <f>E62+F62</f>
        <v>254280</v>
      </c>
      <c r="J62" s="307">
        <f>E62+F62+G62</f>
        <v>264480</v>
      </c>
      <c r="K62" s="273">
        <f>E62+F62+G62+H62</f>
        <v>275040</v>
      </c>
      <c r="L62" s="315"/>
    </row>
    <row r="63" spans="1:12" s="251" customFormat="1" ht="18.75" x14ac:dyDescent="0.3">
      <c r="A63" s="301">
        <v>57</v>
      </c>
      <c r="B63" s="299" t="s">
        <v>74</v>
      </c>
      <c r="C63" s="500" t="s">
        <v>29</v>
      </c>
      <c r="D63" s="268">
        <v>1</v>
      </c>
      <c r="E63" s="270">
        <v>230400</v>
      </c>
      <c r="F63" s="270">
        <v>9240</v>
      </c>
      <c r="G63" s="272">
        <v>9720</v>
      </c>
      <c r="H63" s="270">
        <v>10080</v>
      </c>
      <c r="I63" s="270">
        <f>E63+F63</f>
        <v>239640</v>
      </c>
      <c r="J63" s="271">
        <f>E63+F63+G63</f>
        <v>249360</v>
      </c>
      <c r="K63" s="270">
        <f>E63+F63+G63+H63</f>
        <v>259440</v>
      </c>
      <c r="L63" s="315"/>
    </row>
    <row r="64" spans="1:12" s="251" customFormat="1" ht="18.75" x14ac:dyDescent="0.3">
      <c r="A64" s="265">
        <v>58</v>
      </c>
      <c r="B64" s="317" t="s">
        <v>74</v>
      </c>
      <c r="C64" s="316" t="s">
        <v>29</v>
      </c>
      <c r="D64" s="304">
        <v>1</v>
      </c>
      <c r="E64" s="273">
        <v>234960</v>
      </c>
      <c r="F64" s="273">
        <v>9360</v>
      </c>
      <c r="G64" s="308">
        <v>9960</v>
      </c>
      <c r="H64" s="273">
        <v>10200</v>
      </c>
      <c r="I64" s="273">
        <f>E64+F64</f>
        <v>244320</v>
      </c>
      <c r="J64" s="307">
        <f>E64+F64+G64</f>
        <v>254280</v>
      </c>
      <c r="K64" s="273">
        <f>E64+F64+G64+H64</f>
        <v>264480</v>
      </c>
      <c r="L64" s="315"/>
    </row>
    <row r="65" spans="1:12" s="251" customFormat="1" ht="18.75" x14ac:dyDescent="0.3">
      <c r="A65" s="338">
        <v>59</v>
      </c>
      <c r="B65" s="339" t="s">
        <v>74</v>
      </c>
      <c r="C65" s="463">
        <v>5</v>
      </c>
      <c r="D65" s="252">
        <v>1</v>
      </c>
      <c r="E65" s="341">
        <v>227400</v>
      </c>
      <c r="F65" s="341">
        <v>8520</v>
      </c>
      <c r="G65" s="464">
        <v>8880</v>
      </c>
      <c r="H65" s="341">
        <v>8880</v>
      </c>
      <c r="I65" s="341">
        <f>E65+F65</f>
        <v>235920</v>
      </c>
      <c r="J65" s="347">
        <f>E65+F65+G65</f>
        <v>244800</v>
      </c>
      <c r="K65" s="341">
        <f>E65+F65+G65+H65</f>
        <v>253680</v>
      </c>
      <c r="L65" s="315"/>
    </row>
    <row r="66" spans="1:12" s="186" customFormat="1" ht="27.75" customHeight="1" thickBot="1" x14ac:dyDescent="0.25">
      <c r="A66" s="501"/>
      <c r="B66" s="501"/>
      <c r="C66" s="501"/>
      <c r="D66" s="504">
        <f t="shared" ref="D66:K66" si="6">SUM(D7:D65)</f>
        <v>61</v>
      </c>
      <c r="E66" s="502">
        <f t="shared" si="6"/>
        <v>16324620</v>
      </c>
      <c r="F66" s="502">
        <f t="shared" si="6"/>
        <v>622740</v>
      </c>
      <c r="G66" s="502">
        <f t="shared" si="6"/>
        <v>631980</v>
      </c>
      <c r="H66" s="502">
        <f t="shared" si="6"/>
        <v>649884</v>
      </c>
      <c r="I66" s="502">
        <f t="shared" si="6"/>
        <v>16947360</v>
      </c>
      <c r="J66" s="502">
        <f t="shared" si="6"/>
        <v>17579340</v>
      </c>
      <c r="K66" s="502">
        <f t="shared" si="6"/>
        <v>18229224</v>
      </c>
    </row>
    <row r="67" spans="1:12" ht="15" thickTop="1" x14ac:dyDescent="0.2"/>
  </sheetData>
  <mergeCells count="11">
    <mergeCell ref="F1:H4"/>
    <mergeCell ref="I1:K4"/>
    <mergeCell ref="A1:A6"/>
    <mergeCell ref="B1:B6"/>
    <mergeCell ref="C1:C6"/>
    <mergeCell ref="I5:I6"/>
    <mergeCell ref="J5:J6"/>
    <mergeCell ref="K5:K6"/>
    <mergeCell ref="F5:F6"/>
    <mergeCell ref="G5:G6"/>
    <mergeCell ref="H5:H6"/>
  </mergeCells>
  <pageMargins left="0.70866141732283472" right="0.59055118110236227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2"/>
  <sheetViews>
    <sheetView topLeftCell="A197" workbookViewId="0">
      <selection activeCell="L215" sqref="L215"/>
    </sheetView>
  </sheetViews>
  <sheetFormatPr defaultRowHeight="14.25" x14ac:dyDescent="0.2"/>
  <cols>
    <col min="1" max="1" width="3.25" customWidth="1"/>
    <col min="2" max="2" width="15.875" customWidth="1"/>
    <col min="3" max="3" width="5.5" customWidth="1"/>
    <col min="4" max="4" width="5.375" customWidth="1"/>
    <col min="5" max="5" width="6.125" customWidth="1"/>
    <col min="7" max="12" width="3.625" customWidth="1"/>
  </cols>
  <sheetData>
    <row r="1" spans="1:19" ht="21" x14ac:dyDescent="0.35">
      <c r="A1" s="577" t="s">
        <v>0</v>
      </c>
      <c r="B1" s="577"/>
      <c r="C1" s="577"/>
      <c r="D1" s="577"/>
      <c r="E1" s="577"/>
      <c r="F1" s="57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1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1" x14ac:dyDescent="0.35">
      <c r="A3" s="578" t="s">
        <v>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3"/>
      <c r="R3" s="3"/>
      <c r="S3" s="3"/>
    </row>
    <row r="4" spans="1:19" ht="15.75" x14ac:dyDescent="0.25">
      <c r="A4" s="556" t="s">
        <v>3</v>
      </c>
      <c r="B4" s="556" t="s">
        <v>4</v>
      </c>
      <c r="C4" s="579" t="s">
        <v>5</v>
      </c>
      <c r="D4" s="579" t="s">
        <v>6</v>
      </c>
      <c r="E4" s="582" t="s">
        <v>7</v>
      </c>
      <c r="F4" s="583"/>
      <c r="G4" s="565" t="s">
        <v>8</v>
      </c>
      <c r="H4" s="566"/>
      <c r="I4" s="567"/>
      <c r="J4" s="176"/>
      <c r="K4" s="177"/>
      <c r="L4" s="178"/>
      <c r="M4" s="568" t="s">
        <v>9</v>
      </c>
      <c r="N4" s="569"/>
      <c r="O4" s="570"/>
      <c r="P4" s="568" t="s">
        <v>10</v>
      </c>
      <c r="Q4" s="569"/>
      <c r="R4" s="570"/>
      <c r="S4" s="556" t="s">
        <v>11</v>
      </c>
    </row>
    <row r="5" spans="1:19" ht="15.75" x14ac:dyDescent="0.25">
      <c r="A5" s="558"/>
      <c r="B5" s="558"/>
      <c r="C5" s="580"/>
      <c r="D5" s="580"/>
      <c r="E5" s="584"/>
      <c r="F5" s="585"/>
      <c r="G5" s="559" t="s">
        <v>12</v>
      </c>
      <c r="H5" s="560"/>
      <c r="I5" s="561"/>
      <c r="J5" s="559" t="s">
        <v>13</v>
      </c>
      <c r="K5" s="560"/>
      <c r="L5" s="561"/>
      <c r="M5" s="571"/>
      <c r="N5" s="572"/>
      <c r="O5" s="573"/>
      <c r="P5" s="571"/>
      <c r="Q5" s="572"/>
      <c r="R5" s="573"/>
      <c r="S5" s="558"/>
    </row>
    <row r="6" spans="1:19" ht="15.75" x14ac:dyDescent="0.25">
      <c r="A6" s="558"/>
      <c r="B6" s="558"/>
      <c r="C6" s="580"/>
      <c r="D6" s="580"/>
      <c r="E6" s="584"/>
      <c r="F6" s="585"/>
      <c r="G6" s="559" t="s">
        <v>14</v>
      </c>
      <c r="H6" s="560"/>
      <c r="I6" s="561"/>
      <c r="J6" s="559" t="s">
        <v>15</v>
      </c>
      <c r="K6" s="560"/>
      <c r="L6" s="561"/>
      <c r="M6" s="571"/>
      <c r="N6" s="572"/>
      <c r="O6" s="573"/>
      <c r="P6" s="571"/>
      <c r="Q6" s="572"/>
      <c r="R6" s="573"/>
      <c r="S6" s="558"/>
    </row>
    <row r="7" spans="1:19" ht="15.75" x14ac:dyDescent="0.25">
      <c r="A7" s="558"/>
      <c r="B7" s="558"/>
      <c r="C7" s="580"/>
      <c r="D7" s="580"/>
      <c r="E7" s="586"/>
      <c r="F7" s="587"/>
      <c r="G7" s="562" t="s">
        <v>16</v>
      </c>
      <c r="H7" s="563"/>
      <c r="I7" s="564"/>
      <c r="J7" s="182"/>
      <c r="K7" s="182"/>
      <c r="L7" s="183"/>
      <c r="M7" s="574"/>
      <c r="N7" s="575"/>
      <c r="O7" s="576"/>
      <c r="P7" s="574"/>
      <c r="Q7" s="575"/>
      <c r="R7" s="576"/>
      <c r="S7" s="558"/>
    </row>
    <row r="8" spans="1:19" ht="15.75" x14ac:dyDescent="0.2">
      <c r="A8" s="558"/>
      <c r="B8" s="558"/>
      <c r="C8" s="580"/>
      <c r="D8" s="580"/>
      <c r="E8" s="173" t="s">
        <v>17</v>
      </c>
      <c r="F8" s="173" t="s">
        <v>18</v>
      </c>
      <c r="G8" s="556">
        <v>2558</v>
      </c>
      <c r="H8" s="556">
        <v>2559</v>
      </c>
      <c r="I8" s="556">
        <v>2560</v>
      </c>
      <c r="J8" s="556">
        <v>2558</v>
      </c>
      <c r="K8" s="556">
        <v>2559</v>
      </c>
      <c r="L8" s="556">
        <v>2560</v>
      </c>
      <c r="M8" s="556">
        <v>2558</v>
      </c>
      <c r="N8" s="556">
        <v>2559</v>
      </c>
      <c r="O8" s="556">
        <v>2560</v>
      </c>
      <c r="P8" s="556">
        <v>2558</v>
      </c>
      <c r="Q8" s="556">
        <v>2559</v>
      </c>
      <c r="R8" s="556">
        <v>2560</v>
      </c>
      <c r="S8" s="558"/>
    </row>
    <row r="9" spans="1:19" ht="15.75" x14ac:dyDescent="0.25">
      <c r="A9" s="557"/>
      <c r="B9" s="557"/>
      <c r="C9" s="581"/>
      <c r="D9" s="581"/>
      <c r="E9" s="4" t="s">
        <v>19</v>
      </c>
      <c r="F9" s="5" t="s">
        <v>20</v>
      </c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</row>
    <row r="10" spans="1:19" ht="15.75" x14ac:dyDescent="0.25">
      <c r="A10" s="6">
        <v>1</v>
      </c>
      <c r="B10" s="7" t="s">
        <v>21</v>
      </c>
      <c r="C10" s="8">
        <v>8</v>
      </c>
      <c r="D10" s="9">
        <v>1</v>
      </c>
      <c r="E10" s="10">
        <v>1</v>
      </c>
      <c r="F10" s="11">
        <v>361200</v>
      </c>
      <c r="G10" s="10">
        <v>1</v>
      </c>
      <c r="H10" s="9">
        <v>1</v>
      </c>
      <c r="I10" s="10">
        <v>1</v>
      </c>
      <c r="J10" s="9" t="s">
        <v>22</v>
      </c>
      <c r="K10" s="9" t="s">
        <v>22</v>
      </c>
      <c r="L10" s="12" t="s">
        <v>22</v>
      </c>
      <c r="M10" s="11">
        <v>14280</v>
      </c>
      <c r="N10" s="13">
        <v>14640</v>
      </c>
      <c r="O10" s="14">
        <v>15120</v>
      </c>
      <c r="P10" s="11">
        <f>F10+M10</f>
        <v>375480</v>
      </c>
      <c r="Q10" s="15">
        <f>F10+M10+N10</f>
        <v>390120</v>
      </c>
      <c r="R10" s="15">
        <f>F10+M10+N10+O10</f>
        <v>405240</v>
      </c>
      <c r="S10" s="16"/>
    </row>
    <row r="11" spans="1:19" ht="15.75" x14ac:dyDescent="0.25">
      <c r="A11" s="17">
        <v>2</v>
      </c>
      <c r="B11" s="18" t="s">
        <v>21</v>
      </c>
      <c r="C11" s="19">
        <v>8</v>
      </c>
      <c r="D11" s="20">
        <v>1</v>
      </c>
      <c r="E11" s="21">
        <v>1</v>
      </c>
      <c r="F11" s="22">
        <v>549000</v>
      </c>
      <c r="G11" s="21">
        <v>1</v>
      </c>
      <c r="H11" s="20">
        <v>1</v>
      </c>
      <c r="I11" s="21">
        <v>1</v>
      </c>
      <c r="J11" s="20" t="s">
        <v>22</v>
      </c>
      <c r="K11" s="20" t="s">
        <v>22</v>
      </c>
      <c r="L11" s="21" t="s">
        <v>22</v>
      </c>
      <c r="M11" s="22">
        <v>19560</v>
      </c>
      <c r="N11" s="23">
        <v>19560</v>
      </c>
      <c r="O11" s="24">
        <v>19920</v>
      </c>
      <c r="P11" s="67">
        <f>F11+M11</f>
        <v>568560</v>
      </c>
      <c r="Q11" s="62">
        <f>F11+M11+N11</f>
        <v>588120</v>
      </c>
      <c r="R11" s="62">
        <f>F11+M11+N11+O11</f>
        <v>608040</v>
      </c>
      <c r="S11" s="26"/>
    </row>
    <row r="12" spans="1:19" ht="15.75" x14ac:dyDescent="0.25">
      <c r="A12" s="196" t="s">
        <v>23</v>
      </c>
      <c r="B12" s="197"/>
      <c r="C12" s="34"/>
      <c r="D12" s="35"/>
      <c r="E12" s="35"/>
      <c r="F12" s="36"/>
      <c r="G12" s="35"/>
      <c r="H12" s="35"/>
      <c r="I12" s="35"/>
      <c r="J12" s="35"/>
      <c r="K12" s="35"/>
      <c r="L12" s="35"/>
      <c r="M12" s="37"/>
      <c r="N12" s="37"/>
      <c r="O12" s="37"/>
      <c r="P12" s="11"/>
      <c r="Q12" s="15"/>
      <c r="R12" s="15"/>
      <c r="S12" s="38"/>
    </row>
    <row r="13" spans="1:19" ht="15.75" x14ac:dyDescent="0.25">
      <c r="A13" s="39">
        <v>3</v>
      </c>
      <c r="B13" s="7" t="s">
        <v>24</v>
      </c>
      <c r="C13" s="40">
        <v>7</v>
      </c>
      <c r="D13" s="9">
        <v>1</v>
      </c>
      <c r="E13" s="10">
        <v>1</v>
      </c>
      <c r="F13" s="41">
        <v>323760</v>
      </c>
      <c r="G13" s="9">
        <v>1</v>
      </c>
      <c r="H13" s="9">
        <v>1</v>
      </c>
      <c r="I13" s="12">
        <v>1</v>
      </c>
      <c r="J13" s="9" t="s">
        <v>22</v>
      </c>
      <c r="K13" s="9" t="s">
        <v>22</v>
      </c>
      <c r="L13" s="42" t="s">
        <v>22</v>
      </c>
      <c r="M13" s="43">
        <v>12600</v>
      </c>
      <c r="N13" s="41">
        <v>12960</v>
      </c>
      <c r="O13" s="15">
        <v>13320</v>
      </c>
      <c r="P13" s="11">
        <f t="shared" ref="P13:P21" si="0">F13+M13</f>
        <v>336360</v>
      </c>
      <c r="Q13" s="15">
        <f t="shared" ref="Q13:Q21" si="1">F13+M13+N13</f>
        <v>349320</v>
      </c>
      <c r="R13" s="15">
        <f t="shared" ref="R13:R21" si="2">F13+M13+N13+O13</f>
        <v>362640</v>
      </c>
      <c r="S13" s="16"/>
    </row>
    <row r="14" spans="1:19" ht="15.75" x14ac:dyDescent="0.25">
      <c r="A14" s="19">
        <v>4</v>
      </c>
      <c r="B14" s="18" t="s">
        <v>24</v>
      </c>
      <c r="C14" s="44">
        <v>7</v>
      </c>
      <c r="D14" s="20">
        <v>1</v>
      </c>
      <c r="E14" s="21">
        <v>1</v>
      </c>
      <c r="F14" s="22">
        <v>369480</v>
      </c>
      <c r="G14" s="45">
        <v>1</v>
      </c>
      <c r="H14" s="20">
        <v>1</v>
      </c>
      <c r="I14" s="46">
        <v>1</v>
      </c>
      <c r="J14" s="20" t="s">
        <v>22</v>
      </c>
      <c r="K14" s="20" t="s">
        <v>22</v>
      </c>
      <c r="L14" s="20" t="s">
        <v>22</v>
      </c>
      <c r="M14" s="25">
        <v>13080</v>
      </c>
      <c r="N14" s="23">
        <v>13440</v>
      </c>
      <c r="O14" s="24">
        <v>13320</v>
      </c>
      <c r="P14" s="22">
        <f t="shared" si="0"/>
        <v>382560</v>
      </c>
      <c r="Q14" s="25">
        <f t="shared" si="1"/>
        <v>396000</v>
      </c>
      <c r="R14" s="25">
        <f t="shared" si="2"/>
        <v>409320</v>
      </c>
      <c r="S14" s="26"/>
    </row>
    <row r="15" spans="1:19" ht="15.75" x14ac:dyDescent="0.25">
      <c r="A15" s="19">
        <v>5</v>
      </c>
      <c r="B15" s="18" t="s">
        <v>25</v>
      </c>
      <c r="C15" s="44" t="s">
        <v>29</v>
      </c>
      <c r="D15" s="20">
        <v>1</v>
      </c>
      <c r="E15" s="21">
        <v>1</v>
      </c>
      <c r="F15" s="22">
        <v>269880</v>
      </c>
      <c r="G15" s="45">
        <v>1</v>
      </c>
      <c r="H15" s="20">
        <v>1</v>
      </c>
      <c r="I15" s="46">
        <v>1</v>
      </c>
      <c r="J15" s="20" t="s">
        <v>22</v>
      </c>
      <c r="K15" s="20" t="s">
        <v>22</v>
      </c>
      <c r="L15" s="20" t="s">
        <v>22</v>
      </c>
      <c r="M15" s="25">
        <v>10560</v>
      </c>
      <c r="N15" s="23">
        <v>10800</v>
      </c>
      <c r="O15" s="24">
        <v>11040</v>
      </c>
      <c r="P15" s="67">
        <f t="shared" si="0"/>
        <v>280440</v>
      </c>
      <c r="Q15" s="62">
        <f t="shared" si="1"/>
        <v>291240</v>
      </c>
      <c r="R15" s="62">
        <f t="shared" si="2"/>
        <v>302280</v>
      </c>
      <c r="S15" s="47"/>
    </row>
    <row r="16" spans="1:19" ht="15.75" x14ac:dyDescent="0.25">
      <c r="A16" s="19">
        <v>6</v>
      </c>
      <c r="B16" s="18" t="s">
        <v>25</v>
      </c>
      <c r="C16" s="44" t="s">
        <v>29</v>
      </c>
      <c r="D16" s="20">
        <v>1</v>
      </c>
      <c r="E16" s="21">
        <v>1</v>
      </c>
      <c r="F16" s="22">
        <v>269880</v>
      </c>
      <c r="G16" s="21">
        <v>1</v>
      </c>
      <c r="H16" s="20">
        <v>1</v>
      </c>
      <c r="I16" s="21">
        <v>1</v>
      </c>
      <c r="J16" s="20" t="s">
        <v>22</v>
      </c>
      <c r="K16" s="20" t="s">
        <v>22</v>
      </c>
      <c r="L16" s="20" t="s">
        <v>22</v>
      </c>
      <c r="M16" s="25">
        <v>10560</v>
      </c>
      <c r="N16" s="23">
        <v>10800</v>
      </c>
      <c r="O16" s="24">
        <v>11040</v>
      </c>
      <c r="P16" s="22">
        <f t="shared" si="0"/>
        <v>280440</v>
      </c>
      <c r="Q16" s="25">
        <f t="shared" si="1"/>
        <v>291240</v>
      </c>
      <c r="R16" s="25">
        <f t="shared" si="2"/>
        <v>302280</v>
      </c>
      <c r="S16" s="48"/>
    </row>
    <row r="17" spans="1:19" ht="15.75" x14ac:dyDescent="0.25">
      <c r="A17" s="19">
        <v>7</v>
      </c>
      <c r="B17" s="18" t="s">
        <v>25</v>
      </c>
      <c r="C17" s="44" t="s">
        <v>29</v>
      </c>
      <c r="D17" s="20">
        <v>1</v>
      </c>
      <c r="E17" s="21">
        <v>1</v>
      </c>
      <c r="F17" s="22">
        <v>244320</v>
      </c>
      <c r="G17" s="21">
        <v>1</v>
      </c>
      <c r="H17" s="20">
        <v>1</v>
      </c>
      <c r="I17" s="21">
        <v>1</v>
      </c>
      <c r="J17" s="20" t="s">
        <v>22</v>
      </c>
      <c r="K17" s="20" t="s">
        <v>22</v>
      </c>
      <c r="L17" s="20" t="s">
        <v>22</v>
      </c>
      <c r="M17" s="25">
        <v>9960</v>
      </c>
      <c r="N17" s="23">
        <v>10200</v>
      </c>
      <c r="O17" s="24">
        <v>10560</v>
      </c>
      <c r="P17" s="67">
        <f t="shared" si="0"/>
        <v>254280</v>
      </c>
      <c r="Q17" s="62">
        <f t="shared" si="1"/>
        <v>264480</v>
      </c>
      <c r="R17" s="62">
        <f t="shared" si="2"/>
        <v>275040</v>
      </c>
      <c r="S17" s="26"/>
    </row>
    <row r="18" spans="1:19" ht="15.75" x14ac:dyDescent="0.25">
      <c r="A18" s="19">
        <v>8</v>
      </c>
      <c r="B18" s="18" t="s">
        <v>26</v>
      </c>
      <c r="C18" s="44" t="s">
        <v>29</v>
      </c>
      <c r="D18" s="20">
        <v>1</v>
      </c>
      <c r="E18" s="21">
        <v>1</v>
      </c>
      <c r="F18" s="22">
        <v>239640</v>
      </c>
      <c r="G18" s="21">
        <v>1</v>
      </c>
      <c r="H18" s="20">
        <v>1</v>
      </c>
      <c r="I18" s="21">
        <v>1</v>
      </c>
      <c r="J18" s="20" t="s">
        <v>22</v>
      </c>
      <c r="K18" s="20" t="s">
        <v>22</v>
      </c>
      <c r="L18" s="20" t="s">
        <v>22</v>
      </c>
      <c r="M18" s="25">
        <v>9720</v>
      </c>
      <c r="N18" s="23">
        <v>10080</v>
      </c>
      <c r="O18" s="24">
        <v>10440</v>
      </c>
      <c r="P18" s="22">
        <f t="shared" si="0"/>
        <v>249360</v>
      </c>
      <c r="Q18" s="25">
        <f t="shared" si="1"/>
        <v>259440</v>
      </c>
      <c r="R18" s="25">
        <f t="shared" si="2"/>
        <v>269880</v>
      </c>
      <c r="S18" s="47"/>
    </row>
    <row r="19" spans="1:19" ht="15.75" x14ac:dyDescent="0.25">
      <c r="A19" s="19">
        <v>9</v>
      </c>
      <c r="B19" s="18" t="s">
        <v>24</v>
      </c>
      <c r="C19" s="50">
        <v>7</v>
      </c>
      <c r="D19" s="20">
        <v>1</v>
      </c>
      <c r="E19" s="21">
        <v>1</v>
      </c>
      <c r="F19" s="22">
        <v>271440</v>
      </c>
      <c r="G19" s="21">
        <v>1</v>
      </c>
      <c r="H19" s="20">
        <v>1</v>
      </c>
      <c r="I19" s="21">
        <v>1</v>
      </c>
      <c r="J19" s="20" t="s">
        <v>22</v>
      </c>
      <c r="K19" s="20" t="s">
        <v>22</v>
      </c>
      <c r="L19" s="20" t="s">
        <v>22</v>
      </c>
      <c r="M19" s="25">
        <v>11160</v>
      </c>
      <c r="N19" s="23">
        <v>11280</v>
      </c>
      <c r="O19" s="24">
        <v>11760</v>
      </c>
      <c r="P19" s="22">
        <f t="shared" si="0"/>
        <v>282600</v>
      </c>
      <c r="Q19" s="25">
        <f t="shared" si="1"/>
        <v>293880</v>
      </c>
      <c r="R19" s="25">
        <f t="shared" si="2"/>
        <v>305640</v>
      </c>
      <c r="S19" s="47"/>
    </row>
    <row r="20" spans="1:19" ht="15.75" x14ac:dyDescent="0.25">
      <c r="A20" s="19">
        <v>10</v>
      </c>
      <c r="B20" s="51" t="s">
        <v>27</v>
      </c>
      <c r="C20" s="17" t="s">
        <v>53</v>
      </c>
      <c r="D20" s="45">
        <v>1</v>
      </c>
      <c r="E20" s="20">
        <v>1</v>
      </c>
      <c r="F20" s="25">
        <v>276960</v>
      </c>
      <c r="G20" s="21">
        <v>1</v>
      </c>
      <c r="H20" s="45">
        <v>1</v>
      </c>
      <c r="I20" s="20">
        <v>1</v>
      </c>
      <c r="J20" s="46" t="s">
        <v>22</v>
      </c>
      <c r="K20" s="46" t="s">
        <v>22</v>
      </c>
      <c r="L20" s="46" t="s">
        <v>22</v>
      </c>
      <c r="M20" s="25">
        <v>11160</v>
      </c>
      <c r="N20" s="23">
        <v>11520</v>
      </c>
      <c r="O20" s="24">
        <v>12000</v>
      </c>
      <c r="P20" s="22">
        <f t="shared" si="0"/>
        <v>288120</v>
      </c>
      <c r="Q20" s="25">
        <f t="shared" si="1"/>
        <v>299640</v>
      </c>
      <c r="R20" s="25">
        <f t="shared" si="2"/>
        <v>311640</v>
      </c>
      <c r="S20" s="52"/>
    </row>
    <row r="21" spans="1:19" ht="15.75" x14ac:dyDescent="0.25">
      <c r="A21" s="19">
        <v>11</v>
      </c>
      <c r="B21" s="18" t="s">
        <v>28</v>
      </c>
      <c r="C21" s="17" t="s">
        <v>29</v>
      </c>
      <c r="D21" s="20">
        <v>1</v>
      </c>
      <c r="E21" s="20">
        <v>1</v>
      </c>
      <c r="F21" s="29">
        <v>302280</v>
      </c>
      <c r="G21" s="20">
        <v>1</v>
      </c>
      <c r="H21" s="179">
        <v>1</v>
      </c>
      <c r="I21" s="20">
        <v>1</v>
      </c>
      <c r="J21" s="181" t="s">
        <v>22</v>
      </c>
      <c r="K21" s="181" t="s">
        <v>22</v>
      </c>
      <c r="L21" s="20" t="s">
        <v>22</v>
      </c>
      <c r="M21" s="25">
        <v>11160</v>
      </c>
      <c r="N21" s="23">
        <v>10920</v>
      </c>
      <c r="O21" s="24">
        <v>11160</v>
      </c>
      <c r="P21" s="22">
        <f t="shared" si="0"/>
        <v>313440</v>
      </c>
      <c r="Q21" s="25">
        <f t="shared" si="1"/>
        <v>324360</v>
      </c>
      <c r="R21" s="25">
        <f t="shared" si="2"/>
        <v>335520</v>
      </c>
      <c r="S21" s="48"/>
    </row>
    <row r="22" spans="1:19" ht="15.75" x14ac:dyDescent="0.25">
      <c r="A22" s="19">
        <v>12</v>
      </c>
      <c r="B22" s="18" t="s">
        <v>118</v>
      </c>
      <c r="C22" s="70">
        <v>6</v>
      </c>
      <c r="D22" s="45">
        <v>1</v>
      </c>
      <c r="E22" s="20">
        <v>1</v>
      </c>
      <c r="F22" s="22">
        <v>278820</v>
      </c>
      <c r="G22" s="21">
        <v>1</v>
      </c>
      <c r="H22" s="198">
        <v>1</v>
      </c>
      <c r="I22" s="46">
        <v>1</v>
      </c>
      <c r="J22" s="20" t="s">
        <v>22</v>
      </c>
      <c r="K22" s="20" t="s">
        <v>22</v>
      </c>
      <c r="L22" s="46" t="s">
        <v>22</v>
      </c>
      <c r="M22" s="22">
        <v>10740</v>
      </c>
      <c r="N22" s="23">
        <v>10740</v>
      </c>
      <c r="O22" s="24">
        <v>10740</v>
      </c>
      <c r="P22" s="22">
        <f>F22+M22</f>
        <v>289560</v>
      </c>
      <c r="Q22" s="25">
        <f>F22+M22+N22</f>
        <v>300300</v>
      </c>
      <c r="R22" s="25">
        <f>F22+M22+N22+O22</f>
        <v>311040</v>
      </c>
      <c r="S22" s="20" t="s">
        <v>117</v>
      </c>
    </row>
    <row r="23" spans="1:19" ht="15.75" x14ac:dyDescent="0.25">
      <c r="A23" s="115">
        <v>13</v>
      </c>
      <c r="B23" s="78" t="s">
        <v>103</v>
      </c>
      <c r="C23" s="79">
        <v>4</v>
      </c>
      <c r="D23" s="81">
        <v>1</v>
      </c>
      <c r="E23" s="102">
        <v>1</v>
      </c>
      <c r="F23" s="84">
        <v>169080</v>
      </c>
      <c r="G23" s="102">
        <v>1</v>
      </c>
      <c r="H23" s="81">
        <v>1</v>
      </c>
      <c r="I23" s="102">
        <v>1</v>
      </c>
      <c r="J23" s="102" t="s">
        <v>22</v>
      </c>
      <c r="K23" s="83" t="s">
        <v>22</v>
      </c>
      <c r="L23" s="102" t="s">
        <v>22</v>
      </c>
      <c r="M23" s="82">
        <v>7440</v>
      </c>
      <c r="N23" s="82">
        <v>7320</v>
      </c>
      <c r="O23" s="82">
        <v>7440</v>
      </c>
      <c r="P23" s="82">
        <f>F23+M23</f>
        <v>176520</v>
      </c>
      <c r="Q23" s="84">
        <f>F23+M23+N23</f>
        <v>183840</v>
      </c>
      <c r="R23" s="84">
        <f>F23+M23+N23+O23</f>
        <v>191280</v>
      </c>
      <c r="S23" s="33"/>
    </row>
    <row r="24" spans="1:19" s="186" customFormat="1" ht="15.75" x14ac:dyDescent="0.25">
      <c r="A24" s="556" t="s">
        <v>3</v>
      </c>
      <c r="B24" s="556" t="s">
        <v>4</v>
      </c>
      <c r="C24" s="579" t="s">
        <v>5</v>
      </c>
      <c r="D24" s="579" t="s">
        <v>6</v>
      </c>
      <c r="E24" s="582" t="s">
        <v>7</v>
      </c>
      <c r="F24" s="583"/>
      <c r="G24" s="565" t="s">
        <v>8</v>
      </c>
      <c r="H24" s="566"/>
      <c r="I24" s="567"/>
      <c r="J24" s="226"/>
      <c r="K24" s="227"/>
      <c r="L24" s="228"/>
      <c r="M24" s="568" t="s">
        <v>9</v>
      </c>
      <c r="N24" s="569"/>
      <c r="O24" s="570"/>
      <c r="P24" s="568" t="s">
        <v>10</v>
      </c>
      <c r="Q24" s="569"/>
      <c r="R24" s="570"/>
      <c r="S24" s="556" t="s">
        <v>11</v>
      </c>
    </row>
    <row r="25" spans="1:19" s="186" customFormat="1" ht="15.75" x14ac:dyDescent="0.25">
      <c r="A25" s="558"/>
      <c r="B25" s="558"/>
      <c r="C25" s="580"/>
      <c r="D25" s="580"/>
      <c r="E25" s="584"/>
      <c r="F25" s="585"/>
      <c r="G25" s="559" t="s">
        <v>12</v>
      </c>
      <c r="H25" s="560"/>
      <c r="I25" s="561"/>
      <c r="J25" s="559" t="s">
        <v>13</v>
      </c>
      <c r="K25" s="560"/>
      <c r="L25" s="561"/>
      <c r="M25" s="571"/>
      <c r="N25" s="572"/>
      <c r="O25" s="573"/>
      <c r="P25" s="571"/>
      <c r="Q25" s="572"/>
      <c r="R25" s="573"/>
      <c r="S25" s="558"/>
    </row>
    <row r="26" spans="1:19" s="186" customFormat="1" ht="15.75" x14ac:dyDescent="0.25">
      <c r="A26" s="558"/>
      <c r="B26" s="558"/>
      <c r="C26" s="580"/>
      <c r="D26" s="580"/>
      <c r="E26" s="584"/>
      <c r="F26" s="585"/>
      <c r="G26" s="559" t="s">
        <v>14</v>
      </c>
      <c r="H26" s="560"/>
      <c r="I26" s="561"/>
      <c r="J26" s="559" t="s">
        <v>15</v>
      </c>
      <c r="K26" s="560"/>
      <c r="L26" s="561"/>
      <c r="M26" s="571"/>
      <c r="N26" s="572"/>
      <c r="O26" s="573"/>
      <c r="P26" s="571"/>
      <c r="Q26" s="572"/>
      <c r="R26" s="573"/>
      <c r="S26" s="558"/>
    </row>
    <row r="27" spans="1:19" s="186" customFormat="1" ht="15.75" x14ac:dyDescent="0.25">
      <c r="A27" s="558"/>
      <c r="B27" s="558"/>
      <c r="C27" s="580"/>
      <c r="D27" s="580"/>
      <c r="E27" s="586"/>
      <c r="F27" s="587"/>
      <c r="G27" s="562" t="s">
        <v>16</v>
      </c>
      <c r="H27" s="563"/>
      <c r="I27" s="564"/>
      <c r="J27" s="232"/>
      <c r="K27" s="232"/>
      <c r="L27" s="233"/>
      <c r="M27" s="574"/>
      <c r="N27" s="575"/>
      <c r="O27" s="576"/>
      <c r="P27" s="574"/>
      <c r="Q27" s="575"/>
      <c r="R27" s="576"/>
      <c r="S27" s="558"/>
    </row>
    <row r="28" spans="1:19" s="186" customFormat="1" ht="15.75" x14ac:dyDescent="0.2">
      <c r="A28" s="558"/>
      <c r="B28" s="558"/>
      <c r="C28" s="580"/>
      <c r="D28" s="580"/>
      <c r="E28" s="225" t="s">
        <v>17</v>
      </c>
      <c r="F28" s="225" t="s">
        <v>18</v>
      </c>
      <c r="G28" s="556">
        <v>2558</v>
      </c>
      <c r="H28" s="556">
        <v>2559</v>
      </c>
      <c r="I28" s="556">
        <v>2560</v>
      </c>
      <c r="J28" s="556">
        <v>2558</v>
      </c>
      <c r="K28" s="556">
        <v>2559</v>
      </c>
      <c r="L28" s="556">
        <v>2560</v>
      </c>
      <c r="M28" s="556">
        <v>2558</v>
      </c>
      <c r="N28" s="556">
        <v>2559</v>
      </c>
      <c r="O28" s="556">
        <v>2560</v>
      </c>
      <c r="P28" s="556">
        <v>2558</v>
      </c>
      <c r="Q28" s="556">
        <v>2559</v>
      </c>
      <c r="R28" s="556">
        <v>2560</v>
      </c>
      <c r="S28" s="558"/>
    </row>
    <row r="29" spans="1:19" s="186" customFormat="1" ht="15.75" x14ac:dyDescent="0.25">
      <c r="A29" s="557"/>
      <c r="B29" s="557"/>
      <c r="C29" s="581"/>
      <c r="D29" s="581"/>
      <c r="E29" s="4" t="s">
        <v>19</v>
      </c>
      <c r="F29" s="5" t="s">
        <v>20</v>
      </c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557"/>
    </row>
    <row r="30" spans="1:19" ht="15.75" x14ac:dyDescent="0.25">
      <c r="A30" s="71">
        <v>14</v>
      </c>
      <c r="B30" s="58" t="s">
        <v>24</v>
      </c>
      <c r="C30" s="59">
        <v>7</v>
      </c>
      <c r="D30" s="61">
        <v>1</v>
      </c>
      <c r="E30" s="61">
        <v>1</v>
      </c>
      <c r="F30" s="67">
        <v>311640</v>
      </c>
      <c r="G30" s="63">
        <v>1</v>
      </c>
      <c r="H30" s="61">
        <v>1</v>
      </c>
      <c r="I30" s="61">
        <v>1</v>
      </c>
      <c r="J30" s="64" t="s">
        <v>22</v>
      </c>
      <c r="K30" s="61" t="s">
        <v>22</v>
      </c>
      <c r="L30" s="64" t="s">
        <v>22</v>
      </c>
      <c r="M30" s="62">
        <v>12120</v>
      </c>
      <c r="N30" s="65">
        <v>12600</v>
      </c>
      <c r="O30" s="66">
        <v>12960</v>
      </c>
      <c r="P30" s="67">
        <f t="shared" ref="P30:P31" si="3">F30+M30</f>
        <v>323760</v>
      </c>
      <c r="Q30" s="62">
        <f t="shared" ref="Q30:Q31" si="4">F30+M30+N30</f>
        <v>336360</v>
      </c>
      <c r="R30" s="62">
        <f t="shared" ref="R30:R31" si="5">F30+M30+N30+O30</f>
        <v>349320</v>
      </c>
      <c r="S30" s="98"/>
    </row>
    <row r="31" spans="1:19" ht="15.75" x14ac:dyDescent="0.25">
      <c r="A31" s="188">
        <v>15</v>
      </c>
      <c r="B31" s="90" t="s">
        <v>30</v>
      </c>
      <c r="C31" s="59">
        <v>4</v>
      </c>
      <c r="D31" s="60">
        <v>1</v>
      </c>
      <c r="E31" s="61">
        <v>1</v>
      </c>
      <c r="F31" s="62">
        <v>178200</v>
      </c>
      <c r="G31" s="63">
        <v>1</v>
      </c>
      <c r="H31" s="60">
        <v>1</v>
      </c>
      <c r="I31" s="61">
        <v>1</v>
      </c>
      <c r="J31" s="64" t="s">
        <v>22</v>
      </c>
      <c r="K31" s="64" t="s">
        <v>22</v>
      </c>
      <c r="L31" s="64" t="s">
        <v>22</v>
      </c>
      <c r="M31" s="62">
        <v>7080</v>
      </c>
      <c r="N31" s="65">
        <v>7080</v>
      </c>
      <c r="O31" s="66">
        <v>7440</v>
      </c>
      <c r="P31" s="22">
        <f t="shared" si="3"/>
        <v>185280</v>
      </c>
      <c r="Q31" s="25">
        <f t="shared" si="4"/>
        <v>192360</v>
      </c>
      <c r="R31" s="25">
        <f t="shared" si="5"/>
        <v>199800</v>
      </c>
      <c r="S31" s="26"/>
    </row>
    <row r="32" spans="1:19" ht="15.75" x14ac:dyDescent="0.25">
      <c r="A32" s="48"/>
      <c r="B32" s="72" t="s">
        <v>31</v>
      </c>
      <c r="C32" s="73"/>
      <c r="D32" s="45"/>
      <c r="E32" s="20"/>
      <c r="F32" s="25"/>
      <c r="G32" s="21"/>
      <c r="H32" s="45"/>
      <c r="I32" s="20"/>
      <c r="J32" s="46"/>
      <c r="K32" s="46"/>
      <c r="L32" s="46"/>
      <c r="M32" s="52"/>
      <c r="N32" s="73"/>
      <c r="O32" s="74"/>
      <c r="P32" s="22"/>
      <c r="Q32" s="25"/>
      <c r="R32" s="25"/>
      <c r="S32" s="48"/>
    </row>
    <row r="33" spans="1:19" ht="15.75" x14ac:dyDescent="0.25">
      <c r="A33" s="17"/>
      <c r="B33" s="75" t="s">
        <v>32</v>
      </c>
      <c r="C33" s="70"/>
      <c r="D33" s="45"/>
      <c r="E33" s="20"/>
      <c r="F33" s="25"/>
      <c r="G33" s="21"/>
      <c r="H33" s="45"/>
      <c r="I33" s="20"/>
      <c r="J33" s="46"/>
      <c r="K33" s="46"/>
      <c r="L33" s="46"/>
      <c r="M33" s="25"/>
      <c r="N33" s="23"/>
      <c r="O33" s="24"/>
      <c r="P33" s="22"/>
      <c r="Q33" s="25"/>
      <c r="R33" s="25"/>
      <c r="S33" s="48"/>
    </row>
    <row r="34" spans="1:19" ht="15.75" x14ac:dyDescent="0.25">
      <c r="A34" s="17">
        <v>17</v>
      </c>
      <c r="B34" s="69" t="s">
        <v>33</v>
      </c>
      <c r="C34" s="70" t="s">
        <v>22</v>
      </c>
      <c r="D34" s="45">
        <v>1</v>
      </c>
      <c r="E34" s="20">
        <v>1</v>
      </c>
      <c r="F34" s="25">
        <v>168360</v>
      </c>
      <c r="G34" s="21">
        <v>1</v>
      </c>
      <c r="H34" s="45">
        <v>1</v>
      </c>
      <c r="I34" s="20">
        <v>1</v>
      </c>
      <c r="J34" s="46" t="s">
        <v>22</v>
      </c>
      <c r="K34" s="46" t="s">
        <v>22</v>
      </c>
      <c r="L34" s="46" t="s">
        <v>22</v>
      </c>
      <c r="M34" s="25">
        <v>7080</v>
      </c>
      <c r="N34" s="23">
        <v>6840</v>
      </c>
      <c r="O34" s="24">
        <v>6960</v>
      </c>
      <c r="P34" s="22">
        <f t="shared" ref="P34:P39" si="6">F34+M34</f>
        <v>175440</v>
      </c>
      <c r="Q34" s="25">
        <f t="shared" ref="Q34:Q39" si="7">F34+M34+N34</f>
        <v>182280</v>
      </c>
      <c r="R34" s="25">
        <f t="shared" ref="R34:R39" si="8">F34+M34+N34+O34</f>
        <v>189240</v>
      </c>
      <c r="S34" s="48"/>
    </row>
    <row r="35" spans="1:19" ht="15.75" x14ac:dyDescent="0.25">
      <c r="A35" s="17"/>
      <c r="B35" s="75" t="s">
        <v>34</v>
      </c>
      <c r="C35" s="76"/>
      <c r="D35" s="21"/>
      <c r="E35" s="45"/>
      <c r="F35" s="22"/>
      <c r="G35" s="46"/>
      <c r="H35" s="21"/>
      <c r="I35" s="45"/>
      <c r="J35" s="45"/>
      <c r="K35" s="45"/>
      <c r="L35" s="45"/>
      <c r="M35" s="22"/>
      <c r="N35" s="25"/>
      <c r="O35" s="23"/>
      <c r="P35" s="22"/>
      <c r="Q35" s="25"/>
      <c r="R35" s="25"/>
      <c r="S35" s="47"/>
    </row>
    <row r="36" spans="1:19" ht="15.75" x14ac:dyDescent="0.25">
      <c r="A36" s="17">
        <v>18</v>
      </c>
      <c r="B36" s="69" t="s">
        <v>35</v>
      </c>
      <c r="C36" s="76" t="s">
        <v>22</v>
      </c>
      <c r="D36" s="21">
        <v>1</v>
      </c>
      <c r="E36" s="45">
        <v>1</v>
      </c>
      <c r="F36" s="22">
        <v>188640</v>
      </c>
      <c r="G36" s="46">
        <v>1</v>
      </c>
      <c r="H36" s="21">
        <v>1</v>
      </c>
      <c r="I36" s="45">
        <v>1</v>
      </c>
      <c r="J36" s="45" t="s">
        <v>22</v>
      </c>
      <c r="K36" s="45" t="s">
        <v>22</v>
      </c>
      <c r="L36" s="45" t="s">
        <v>22</v>
      </c>
      <c r="M36" s="22">
        <v>7440</v>
      </c>
      <c r="N36" s="25">
        <v>7440</v>
      </c>
      <c r="O36" s="23">
        <v>7320</v>
      </c>
      <c r="P36" s="22">
        <f t="shared" si="6"/>
        <v>196080</v>
      </c>
      <c r="Q36" s="25">
        <f t="shared" si="7"/>
        <v>203520</v>
      </c>
      <c r="R36" s="25">
        <f t="shared" si="8"/>
        <v>210840</v>
      </c>
      <c r="S36" s="47"/>
    </row>
    <row r="37" spans="1:19" ht="15.75" x14ac:dyDescent="0.25">
      <c r="A37" s="17"/>
      <c r="B37" s="75" t="s">
        <v>36</v>
      </c>
      <c r="C37" s="76"/>
      <c r="D37" s="21"/>
      <c r="E37" s="45"/>
      <c r="F37" s="22"/>
      <c r="G37" s="46"/>
      <c r="H37" s="21"/>
      <c r="I37" s="45"/>
      <c r="J37" s="45"/>
      <c r="K37" s="45"/>
      <c r="L37" s="45"/>
      <c r="M37" s="22"/>
      <c r="N37" s="25"/>
      <c r="O37" s="25"/>
      <c r="P37" s="22"/>
      <c r="Q37" s="25"/>
      <c r="R37" s="25"/>
      <c r="S37" s="47"/>
    </row>
    <row r="38" spans="1:19" ht="15.75" x14ac:dyDescent="0.25">
      <c r="A38" s="17">
        <v>19</v>
      </c>
      <c r="B38" s="69" t="s">
        <v>37</v>
      </c>
      <c r="C38" s="76" t="s">
        <v>22</v>
      </c>
      <c r="D38" s="21">
        <v>1</v>
      </c>
      <c r="E38" s="45">
        <v>1</v>
      </c>
      <c r="F38" s="22">
        <v>136800</v>
      </c>
      <c r="G38" s="46">
        <v>1</v>
      </c>
      <c r="H38" s="21">
        <v>1</v>
      </c>
      <c r="I38" s="45">
        <v>1</v>
      </c>
      <c r="J38" s="45" t="s">
        <v>22</v>
      </c>
      <c r="K38" s="45" t="s">
        <v>22</v>
      </c>
      <c r="L38" s="45" t="s">
        <v>22</v>
      </c>
      <c r="M38" s="22">
        <v>5520</v>
      </c>
      <c r="N38" s="25">
        <v>5640</v>
      </c>
      <c r="O38" s="23">
        <v>6120</v>
      </c>
      <c r="P38" s="22">
        <f t="shared" si="6"/>
        <v>142320</v>
      </c>
      <c r="Q38" s="25">
        <f t="shared" si="7"/>
        <v>147960</v>
      </c>
      <c r="R38" s="25">
        <f t="shared" si="8"/>
        <v>154080</v>
      </c>
      <c r="S38" s="47"/>
    </row>
    <row r="39" spans="1:19" ht="15.75" x14ac:dyDescent="0.25">
      <c r="A39" s="93">
        <v>20</v>
      </c>
      <c r="B39" s="162" t="s">
        <v>38</v>
      </c>
      <c r="C39" s="163" t="s">
        <v>22</v>
      </c>
      <c r="D39" s="164">
        <v>1</v>
      </c>
      <c r="E39" s="165">
        <v>1</v>
      </c>
      <c r="F39" s="166">
        <v>178200</v>
      </c>
      <c r="G39" s="167">
        <v>1</v>
      </c>
      <c r="H39" s="164">
        <v>1</v>
      </c>
      <c r="I39" s="165">
        <v>1</v>
      </c>
      <c r="J39" s="165" t="s">
        <v>22</v>
      </c>
      <c r="K39" s="165" t="s">
        <v>22</v>
      </c>
      <c r="L39" s="165" t="s">
        <v>22</v>
      </c>
      <c r="M39" s="166">
        <v>7080</v>
      </c>
      <c r="N39" s="168">
        <v>7080</v>
      </c>
      <c r="O39" s="169">
        <v>7440</v>
      </c>
      <c r="P39" s="22">
        <f t="shared" si="6"/>
        <v>185280</v>
      </c>
      <c r="Q39" s="25">
        <f t="shared" si="7"/>
        <v>192360</v>
      </c>
      <c r="R39" s="25">
        <f t="shared" si="8"/>
        <v>199800</v>
      </c>
      <c r="S39" s="47"/>
    </row>
    <row r="40" spans="1:19" ht="15.75" x14ac:dyDescent="0.25">
      <c r="A40" s="17"/>
      <c r="B40" s="75" t="s">
        <v>86</v>
      </c>
      <c r="C40" s="70"/>
      <c r="D40" s="45"/>
      <c r="E40" s="20"/>
      <c r="F40" s="25"/>
      <c r="G40" s="21"/>
      <c r="H40" s="45"/>
      <c r="I40" s="20"/>
      <c r="J40" s="46"/>
      <c r="K40" s="46"/>
      <c r="L40" s="46"/>
      <c r="M40" s="25"/>
      <c r="N40" s="23"/>
      <c r="O40" s="24"/>
      <c r="P40" s="22"/>
      <c r="Q40" s="25"/>
      <c r="R40" s="25"/>
      <c r="S40" s="48"/>
    </row>
    <row r="41" spans="1:19" ht="15.75" x14ac:dyDescent="0.25">
      <c r="A41" s="17">
        <v>21</v>
      </c>
      <c r="B41" s="69" t="s">
        <v>87</v>
      </c>
      <c r="C41" s="70" t="s">
        <v>22</v>
      </c>
      <c r="D41" s="45">
        <v>1</v>
      </c>
      <c r="E41" s="45">
        <v>1</v>
      </c>
      <c r="F41" s="22">
        <v>146080</v>
      </c>
      <c r="G41" s="46">
        <v>1</v>
      </c>
      <c r="H41" s="21">
        <v>1</v>
      </c>
      <c r="I41" s="45">
        <v>1</v>
      </c>
      <c r="J41" s="45" t="s">
        <v>22</v>
      </c>
      <c r="K41" s="45" t="s">
        <v>22</v>
      </c>
      <c r="L41" s="45" t="s">
        <v>22</v>
      </c>
      <c r="M41" s="22">
        <v>5844</v>
      </c>
      <c r="N41" s="23">
        <v>6084</v>
      </c>
      <c r="O41" s="24">
        <v>6324</v>
      </c>
      <c r="P41" s="22">
        <f>F41+M41</f>
        <v>151924</v>
      </c>
      <c r="Q41" s="25">
        <f>F41+M41+N41</f>
        <v>158008</v>
      </c>
      <c r="R41" s="25">
        <f>F41+M41+N41+O41</f>
        <v>164332</v>
      </c>
      <c r="S41" s="48"/>
    </row>
    <row r="42" spans="1:19" ht="15.75" x14ac:dyDescent="0.25">
      <c r="A42" s="17">
        <v>22</v>
      </c>
      <c r="B42" s="69" t="s">
        <v>88</v>
      </c>
      <c r="C42" s="70" t="s">
        <v>22</v>
      </c>
      <c r="D42" s="45">
        <v>1</v>
      </c>
      <c r="E42" s="45">
        <v>1</v>
      </c>
      <c r="F42" s="22">
        <v>136800</v>
      </c>
      <c r="G42" s="167">
        <v>1</v>
      </c>
      <c r="H42" s="164">
        <v>1</v>
      </c>
      <c r="I42" s="165">
        <v>1</v>
      </c>
      <c r="J42" s="165" t="s">
        <v>22</v>
      </c>
      <c r="K42" s="165" t="s">
        <v>22</v>
      </c>
      <c r="L42" s="165" t="s">
        <v>22</v>
      </c>
      <c r="M42" s="22">
        <v>5472</v>
      </c>
      <c r="N42" s="23">
        <v>5700</v>
      </c>
      <c r="O42" s="24">
        <v>5928</v>
      </c>
      <c r="P42" s="22">
        <f t="shared" ref="P42:P46" si="9">F42+M42</f>
        <v>142272</v>
      </c>
      <c r="Q42" s="25">
        <f t="shared" ref="Q42:Q46" si="10">F42+M42+N42</f>
        <v>147972</v>
      </c>
      <c r="R42" s="25">
        <f t="shared" ref="R42:R46" si="11">F42+M42+N42+O42</f>
        <v>153900</v>
      </c>
      <c r="S42" s="48"/>
    </row>
    <row r="43" spans="1:19" ht="15.75" x14ac:dyDescent="0.25">
      <c r="A43" s="17">
        <v>23</v>
      </c>
      <c r="B43" s="69" t="s">
        <v>38</v>
      </c>
      <c r="C43" s="70" t="s">
        <v>22</v>
      </c>
      <c r="D43" s="45">
        <v>1</v>
      </c>
      <c r="E43" s="45">
        <v>1</v>
      </c>
      <c r="F43" s="22">
        <v>136800</v>
      </c>
      <c r="G43" s="167">
        <v>1</v>
      </c>
      <c r="H43" s="164">
        <v>1</v>
      </c>
      <c r="I43" s="165">
        <v>1</v>
      </c>
      <c r="J43" s="165" t="s">
        <v>22</v>
      </c>
      <c r="K43" s="165" t="s">
        <v>22</v>
      </c>
      <c r="L43" s="165" t="s">
        <v>22</v>
      </c>
      <c r="M43" s="22">
        <v>5472</v>
      </c>
      <c r="N43" s="23">
        <v>5700</v>
      </c>
      <c r="O43" s="24">
        <v>5928</v>
      </c>
      <c r="P43" s="22">
        <f t="shared" si="9"/>
        <v>142272</v>
      </c>
      <c r="Q43" s="25">
        <f t="shared" si="10"/>
        <v>147972</v>
      </c>
      <c r="R43" s="25">
        <f t="shared" si="11"/>
        <v>153900</v>
      </c>
      <c r="S43" s="48"/>
    </row>
    <row r="44" spans="1:19" ht="15.75" x14ac:dyDescent="0.25">
      <c r="A44" s="17">
        <v>24</v>
      </c>
      <c r="B44" s="69" t="s">
        <v>89</v>
      </c>
      <c r="C44" s="70" t="s">
        <v>22</v>
      </c>
      <c r="D44" s="45">
        <v>2</v>
      </c>
      <c r="E44" s="45">
        <v>2</v>
      </c>
      <c r="F44" s="22">
        <v>294840</v>
      </c>
      <c r="G44" s="21">
        <v>2</v>
      </c>
      <c r="H44" s="45">
        <v>2</v>
      </c>
      <c r="I44" s="45">
        <v>2</v>
      </c>
      <c r="J44" s="45" t="s">
        <v>22</v>
      </c>
      <c r="K44" s="45" t="s">
        <v>22</v>
      </c>
      <c r="L44" s="45" t="s">
        <v>22</v>
      </c>
      <c r="M44" s="22">
        <v>11808</v>
      </c>
      <c r="N44" s="23">
        <v>12288</v>
      </c>
      <c r="O44" s="24">
        <v>12768</v>
      </c>
      <c r="P44" s="22">
        <f t="shared" si="9"/>
        <v>306648</v>
      </c>
      <c r="Q44" s="25">
        <f t="shared" si="10"/>
        <v>318936</v>
      </c>
      <c r="R44" s="25">
        <f t="shared" si="11"/>
        <v>331704</v>
      </c>
      <c r="S44" s="48"/>
    </row>
    <row r="45" spans="1:19" ht="15.75" x14ac:dyDescent="0.25">
      <c r="A45" s="71">
        <v>25</v>
      </c>
      <c r="B45" s="104" t="s">
        <v>89</v>
      </c>
      <c r="C45" s="70" t="s">
        <v>22</v>
      </c>
      <c r="D45" s="61">
        <v>3</v>
      </c>
      <c r="E45" s="202">
        <v>3</v>
      </c>
      <c r="F45" s="32">
        <v>410400</v>
      </c>
      <c r="G45" s="205">
        <v>3</v>
      </c>
      <c r="H45" s="61">
        <v>3</v>
      </c>
      <c r="I45" s="202">
        <v>3</v>
      </c>
      <c r="J45" s="218" t="s">
        <v>22</v>
      </c>
      <c r="K45" s="218" t="s">
        <v>22</v>
      </c>
      <c r="L45" s="218" t="s">
        <v>22</v>
      </c>
      <c r="M45" s="67">
        <v>16416</v>
      </c>
      <c r="N45" s="30">
        <v>17100</v>
      </c>
      <c r="O45" s="31">
        <v>17784</v>
      </c>
      <c r="P45" s="67">
        <f t="shared" si="9"/>
        <v>426816</v>
      </c>
      <c r="Q45" s="62">
        <f t="shared" si="10"/>
        <v>443916</v>
      </c>
      <c r="R45" s="62">
        <f t="shared" si="11"/>
        <v>461700</v>
      </c>
      <c r="S45" s="26"/>
    </row>
    <row r="46" spans="1:19" ht="15.75" x14ac:dyDescent="0.25">
      <c r="A46" s="17">
        <v>26</v>
      </c>
      <c r="B46" s="69" t="s">
        <v>89</v>
      </c>
      <c r="C46" s="70" t="s">
        <v>22</v>
      </c>
      <c r="D46" s="20">
        <v>1</v>
      </c>
      <c r="E46" s="45">
        <v>1</v>
      </c>
      <c r="F46" s="22">
        <v>130800</v>
      </c>
      <c r="G46" s="21">
        <v>1</v>
      </c>
      <c r="H46" s="20">
        <v>1</v>
      </c>
      <c r="I46" s="45">
        <v>1</v>
      </c>
      <c r="J46" s="165" t="s">
        <v>22</v>
      </c>
      <c r="K46" s="165" t="s">
        <v>22</v>
      </c>
      <c r="L46" s="165" t="s">
        <v>22</v>
      </c>
      <c r="M46" s="22">
        <v>5232</v>
      </c>
      <c r="N46" s="23">
        <v>5448</v>
      </c>
      <c r="O46" s="24">
        <v>5664</v>
      </c>
      <c r="P46" s="22">
        <f t="shared" si="9"/>
        <v>136032</v>
      </c>
      <c r="Q46" s="25">
        <f t="shared" si="10"/>
        <v>141480</v>
      </c>
      <c r="R46" s="25">
        <f t="shared" si="11"/>
        <v>147144</v>
      </c>
      <c r="S46" s="22"/>
    </row>
    <row r="47" spans="1:19" ht="15.75" x14ac:dyDescent="0.25">
      <c r="A47" s="77">
        <v>27</v>
      </c>
      <c r="B47" s="78" t="s">
        <v>60</v>
      </c>
      <c r="C47" s="113" t="s">
        <v>22</v>
      </c>
      <c r="D47" s="102">
        <v>1</v>
      </c>
      <c r="E47" s="81" t="s">
        <v>22</v>
      </c>
      <c r="F47" s="201" t="s">
        <v>22</v>
      </c>
      <c r="G47" s="80">
        <v>1</v>
      </c>
      <c r="H47" s="102">
        <v>1</v>
      </c>
      <c r="I47" s="81">
        <v>1</v>
      </c>
      <c r="J47" s="249" t="s">
        <v>115</v>
      </c>
      <c r="K47" s="81"/>
      <c r="L47" s="81"/>
      <c r="M47" s="82">
        <v>112800</v>
      </c>
      <c r="N47" s="85">
        <v>4560</v>
      </c>
      <c r="O47" s="200">
        <v>4800</v>
      </c>
      <c r="P47" s="82">
        <f>M47</f>
        <v>112800</v>
      </c>
      <c r="Q47" s="85">
        <f>M47+N47</f>
        <v>117360</v>
      </c>
      <c r="R47" s="82">
        <f>M47+N47+O47</f>
        <v>122160</v>
      </c>
      <c r="S47" s="201" t="s">
        <v>116</v>
      </c>
    </row>
    <row r="48" spans="1:19" s="186" customFormat="1" ht="15.75" x14ac:dyDescent="0.25">
      <c r="A48" s="556" t="s">
        <v>3</v>
      </c>
      <c r="B48" s="556" t="s">
        <v>4</v>
      </c>
      <c r="C48" s="579" t="s">
        <v>5</v>
      </c>
      <c r="D48" s="579" t="s">
        <v>6</v>
      </c>
      <c r="E48" s="582" t="s">
        <v>7</v>
      </c>
      <c r="F48" s="583"/>
      <c r="G48" s="565" t="s">
        <v>8</v>
      </c>
      <c r="H48" s="566"/>
      <c r="I48" s="567"/>
      <c r="J48" s="226"/>
      <c r="K48" s="227"/>
      <c r="L48" s="228"/>
      <c r="M48" s="568" t="s">
        <v>9</v>
      </c>
      <c r="N48" s="569"/>
      <c r="O48" s="570"/>
      <c r="P48" s="568" t="s">
        <v>10</v>
      </c>
      <c r="Q48" s="569"/>
      <c r="R48" s="570"/>
      <c r="S48" s="556" t="s">
        <v>11</v>
      </c>
    </row>
    <row r="49" spans="1:19" s="186" customFormat="1" ht="15.75" x14ac:dyDescent="0.25">
      <c r="A49" s="558"/>
      <c r="B49" s="558"/>
      <c r="C49" s="580"/>
      <c r="D49" s="580"/>
      <c r="E49" s="584"/>
      <c r="F49" s="585"/>
      <c r="G49" s="559" t="s">
        <v>12</v>
      </c>
      <c r="H49" s="560"/>
      <c r="I49" s="561"/>
      <c r="J49" s="559" t="s">
        <v>13</v>
      </c>
      <c r="K49" s="560"/>
      <c r="L49" s="561"/>
      <c r="M49" s="571"/>
      <c r="N49" s="572"/>
      <c r="O49" s="573"/>
      <c r="P49" s="571"/>
      <c r="Q49" s="572"/>
      <c r="R49" s="573"/>
      <c r="S49" s="558"/>
    </row>
    <row r="50" spans="1:19" s="186" customFormat="1" ht="15.75" x14ac:dyDescent="0.25">
      <c r="A50" s="558"/>
      <c r="B50" s="558"/>
      <c r="C50" s="580"/>
      <c r="D50" s="580"/>
      <c r="E50" s="584"/>
      <c r="F50" s="585"/>
      <c r="G50" s="559" t="s">
        <v>14</v>
      </c>
      <c r="H50" s="560"/>
      <c r="I50" s="561"/>
      <c r="J50" s="559" t="s">
        <v>15</v>
      </c>
      <c r="K50" s="560"/>
      <c r="L50" s="561"/>
      <c r="M50" s="571"/>
      <c r="N50" s="572"/>
      <c r="O50" s="573"/>
      <c r="P50" s="571"/>
      <c r="Q50" s="572"/>
      <c r="R50" s="573"/>
      <c r="S50" s="558"/>
    </row>
    <row r="51" spans="1:19" s="186" customFormat="1" ht="15.75" x14ac:dyDescent="0.25">
      <c r="A51" s="558"/>
      <c r="B51" s="558"/>
      <c r="C51" s="580"/>
      <c r="D51" s="580"/>
      <c r="E51" s="586"/>
      <c r="F51" s="587"/>
      <c r="G51" s="562" t="s">
        <v>16</v>
      </c>
      <c r="H51" s="563"/>
      <c r="I51" s="564"/>
      <c r="J51" s="232"/>
      <c r="K51" s="232"/>
      <c r="L51" s="233"/>
      <c r="M51" s="574"/>
      <c r="N51" s="575"/>
      <c r="O51" s="576"/>
      <c r="P51" s="574"/>
      <c r="Q51" s="575"/>
      <c r="R51" s="576"/>
      <c r="S51" s="558"/>
    </row>
    <row r="52" spans="1:19" s="186" customFormat="1" ht="15.75" x14ac:dyDescent="0.2">
      <c r="A52" s="558"/>
      <c r="B52" s="558"/>
      <c r="C52" s="580"/>
      <c r="D52" s="580"/>
      <c r="E52" s="225" t="s">
        <v>17</v>
      </c>
      <c r="F52" s="225" t="s">
        <v>18</v>
      </c>
      <c r="G52" s="556">
        <v>2558</v>
      </c>
      <c r="H52" s="556">
        <v>2559</v>
      </c>
      <c r="I52" s="556">
        <v>2560</v>
      </c>
      <c r="J52" s="556">
        <v>2558</v>
      </c>
      <c r="K52" s="556">
        <v>2559</v>
      </c>
      <c r="L52" s="556">
        <v>2560</v>
      </c>
      <c r="M52" s="556">
        <v>2558</v>
      </c>
      <c r="N52" s="556">
        <v>2559</v>
      </c>
      <c r="O52" s="556">
        <v>2560</v>
      </c>
      <c r="P52" s="556">
        <v>2558</v>
      </c>
      <c r="Q52" s="556">
        <v>2559</v>
      </c>
      <c r="R52" s="556">
        <v>2560</v>
      </c>
      <c r="S52" s="558"/>
    </row>
    <row r="53" spans="1:19" s="186" customFormat="1" ht="15.75" x14ac:dyDescent="0.25">
      <c r="A53" s="557"/>
      <c r="B53" s="557"/>
      <c r="C53" s="581"/>
      <c r="D53" s="581"/>
      <c r="E53" s="4" t="s">
        <v>19</v>
      </c>
      <c r="F53" s="5" t="s">
        <v>20</v>
      </c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</row>
    <row r="54" spans="1:19" ht="15.75" x14ac:dyDescent="0.25">
      <c r="A54" s="71"/>
      <c r="B54" s="114" t="s">
        <v>90</v>
      </c>
      <c r="C54" s="94"/>
      <c r="D54" s="63"/>
      <c r="E54" s="60"/>
      <c r="F54" s="67"/>
      <c r="G54" s="64"/>
      <c r="H54" s="63"/>
      <c r="I54" s="60"/>
      <c r="J54" s="60"/>
      <c r="K54" s="60"/>
      <c r="L54" s="60"/>
      <c r="M54" s="67"/>
      <c r="N54" s="65"/>
      <c r="O54" s="66"/>
      <c r="P54" s="67"/>
      <c r="Q54" s="65"/>
      <c r="R54" s="67"/>
      <c r="S54" s="98"/>
    </row>
    <row r="55" spans="1:19" ht="15.75" x14ac:dyDescent="0.25">
      <c r="A55" s="17">
        <v>28</v>
      </c>
      <c r="B55" s="69" t="s">
        <v>91</v>
      </c>
      <c r="C55" s="76" t="s">
        <v>22</v>
      </c>
      <c r="D55" s="21">
        <v>1</v>
      </c>
      <c r="E55" s="45">
        <v>1</v>
      </c>
      <c r="F55" s="22">
        <v>108000</v>
      </c>
      <c r="G55" s="46">
        <v>1</v>
      </c>
      <c r="H55" s="21">
        <v>1</v>
      </c>
      <c r="I55" s="45">
        <v>1</v>
      </c>
      <c r="J55" s="45"/>
      <c r="K55" s="45"/>
      <c r="L55" s="45"/>
      <c r="M55" s="101" t="s">
        <v>22</v>
      </c>
      <c r="N55" s="107" t="s">
        <v>22</v>
      </c>
      <c r="O55" s="212" t="s">
        <v>22</v>
      </c>
      <c r="P55" s="22">
        <v>108000</v>
      </c>
      <c r="Q55" s="22">
        <v>108000</v>
      </c>
      <c r="R55" s="22">
        <v>108000</v>
      </c>
      <c r="S55" s="48"/>
    </row>
    <row r="56" spans="1:19" ht="15.75" x14ac:dyDescent="0.25">
      <c r="A56" s="77">
        <v>29</v>
      </c>
      <c r="B56" s="78" t="s">
        <v>89</v>
      </c>
      <c r="C56" s="79" t="s">
        <v>22</v>
      </c>
      <c r="D56" s="80">
        <v>6</v>
      </c>
      <c r="E56" s="81">
        <v>6</v>
      </c>
      <c r="F56" s="82">
        <v>648000</v>
      </c>
      <c r="G56" s="83">
        <v>6</v>
      </c>
      <c r="H56" s="80">
        <v>6</v>
      </c>
      <c r="I56" s="81">
        <v>6</v>
      </c>
      <c r="J56" s="81"/>
      <c r="K56" s="81"/>
      <c r="L56" s="81"/>
      <c r="M56" s="201" t="s">
        <v>22</v>
      </c>
      <c r="N56" s="103" t="s">
        <v>22</v>
      </c>
      <c r="O56" s="215" t="s">
        <v>22</v>
      </c>
      <c r="P56" s="82">
        <v>648000</v>
      </c>
      <c r="Q56" s="82">
        <v>648000</v>
      </c>
      <c r="R56" s="82">
        <v>648000</v>
      </c>
      <c r="S56" s="33"/>
    </row>
    <row r="57" spans="1:19" ht="15.75" x14ac:dyDescent="0.25">
      <c r="A57" s="588" t="s">
        <v>39</v>
      </c>
      <c r="B57" s="589"/>
      <c r="C57" s="86"/>
      <c r="D57" s="182"/>
      <c r="E57" s="182"/>
      <c r="F57" s="54"/>
      <c r="G57" s="182"/>
      <c r="H57" s="182"/>
      <c r="I57" s="182"/>
      <c r="J57" s="182"/>
      <c r="K57" s="182"/>
      <c r="L57" s="182"/>
      <c r="M57" s="54"/>
      <c r="N57" s="54"/>
      <c r="O57" s="54"/>
      <c r="P57" s="213"/>
      <c r="Q57" s="37"/>
      <c r="R57" s="213"/>
      <c r="S57" s="87"/>
    </row>
    <row r="58" spans="1:19" ht="15.75" x14ac:dyDescent="0.25">
      <c r="A58" s="39">
        <v>30</v>
      </c>
      <c r="B58" s="88" t="s">
        <v>40</v>
      </c>
      <c r="C58" s="40">
        <v>8</v>
      </c>
      <c r="D58" s="10">
        <v>1</v>
      </c>
      <c r="E58" s="89">
        <v>1</v>
      </c>
      <c r="F58" s="11">
        <v>462000</v>
      </c>
      <c r="G58" s="12">
        <v>1</v>
      </c>
      <c r="H58" s="10">
        <v>1</v>
      </c>
      <c r="I58" s="89">
        <v>1</v>
      </c>
      <c r="J58" s="89" t="s">
        <v>22</v>
      </c>
      <c r="K58" s="89" t="s">
        <v>22</v>
      </c>
      <c r="L58" s="89" t="s">
        <v>22</v>
      </c>
      <c r="M58" s="11">
        <v>16560</v>
      </c>
      <c r="N58" s="15">
        <v>16440</v>
      </c>
      <c r="O58" s="13">
        <v>16440</v>
      </c>
      <c r="P58" s="67">
        <f>F58+M58</f>
        <v>478560</v>
      </c>
      <c r="Q58" s="65">
        <f>F58+M58+N58</f>
        <v>495000</v>
      </c>
      <c r="R58" s="67">
        <f>F58+M58+N58+O58</f>
        <v>511440</v>
      </c>
      <c r="S58" s="16"/>
    </row>
    <row r="59" spans="1:19" ht="15.75" x14ac:dyDescent="0.25">
      <c r="A59" s="71">
        <v>31</v>
      </c>
      <c r="B59" s="223" t="s">
        <v>24</v>
      </c>
      <c r="C59" s="94">
        <v>7</v>
      </c>
      <c r="D59" s="63">
        <v>1</v>
      </c>
      <c r="E59" s="60" t="s">
        <v>22</v>
      </c>
      <c r="F59" s="108" t="s">
        <v>22</v>
      </c>
      <c r="G59" s="64">
        <v>1</v>
      </c>
      <c r="H59" s="63">
        <v>1</v>
      </c>
      <c r="I59" s="60">
        <v>1</v>
      </c>
      <c r="J59" s="222" t="s">
        <v>115</v>
      </c>
      <c r="K59" s="60" t="s">
        <v>22</v>
      </c>
      <c r="L59" s="60" t="s">
        <v>22</v>
      </c>
      <c r="M59" s="67">
        <v>376080</v>
      </c>
      <c r="N59" s="62">
        <v>13920</v>
      </c>
      <c r="O59" s="65">
        <v>13920</v>
      </c>
      <c r="P59" s="67">
        <f>M59</f>
        <v>376080</v>
      </c>
      <c r="Q59" s="65">
        <f>M59+N59</f>
        <v>390000</v>
      </c>
      <c r="R59" s="67">
        <f>M59+N59+O59</f>
        <v>403920</v>
      </c>
      <c r="S59" s="61" t="s">
        <v>116</v>
      </c>
    </row>
    <row r="60" spans="1:19" ht="15.75" x14ac:dyDescent="0.25">
      <c r="A60" s="17">
        <v>32</v>
      </c>
      <c r="B60" s="58" t="s">
        <v>41</v>
      </c>
      <c r="C60" s="71">
        <v>5</v>
      </c>
      <c r="D60" s="63">
        <v>1</v>
      </c>
      <c r="E60" s="20">
        <v>1</v>
      </c>
      <c r="F60" s="22">
        <v>218760</v>
      </c>
      <c r="G60" s="20">
        <v>1</v>
      </c>
      <c r="H60" s="63">
        <v>1</v>
      </c>
      <c r="I60" s="20">
        <v>1</v>
      </c>
      <c r="J60" s="20" t="s">
        <v>22</v>
      </c>
      <c r="K60" s="20" t="s">
        <v>22</v>
      </c>
      <c r="L60" s="60" t="s">
        <v>22</v>
      </c>
      <c r="M60" s="67">
        <v>8640</v>
      </c>
      <c r="N60" s="62">
        <v>8520</v>
      </c>
      <c r="O60" s="65">
        <v>8880</v>
      </c>
      <c r="P60" s="67">
        <f t="shared" ref="P60:P64" si="12">F60+M60</f>
        <v>227400</v>
      </c>
      <c r="Q60" s="65">
        <f t="shared" ref="Q60:Q64" si="13">F60+M60+N60</f>
        <v>235920</v>
      </c>
      <c r="R60" s="67">
        <f t="shared" ref="R60:R64" si="14">F60+M60+N60+O60</f>
        <v>244800</v>
      </c>
      <c r="S60" s="67"/>
    </row>
    <row r="61" spans="1:19" ht="15.75" x14ac:dyDescent="0.25">
      <c r="A61" s="71">
        <v>33</v>
      </c>
      <c r="B61" s="18" t="s">
        <v>41</v>
      </c>
      <c r="C61" s="17" t="s">
        <v>29</v>
      </c>
      <c r="D61" s="21">
        <v>1</v>
      </c>
      <c r="E61" s="45">
        <v>1</v>
      </c>
      <c r="F61" s="22">
        <v>244320</v>
      </c>
      <c r="G61" s="46">
        <v>1</v>
      </c>
      <c r="H61" s="21">
        <v>1</v>
      </c>
      <c r="I61" s="45">
        <v>1</v>
      </c>
      <c r="J61" s="45" t="s">
        <v>22</v>
      </c>
      <c r="K61" s="45" t="s">
        <v>22</v>
      </c>
      <c r="L61" s="45" t="s">
        <v>22</v>
      </c>
      <c r="M61" s="22">
        <v>9960</v>
      </c>
      <c r="N61" s="25">
        <v>10200</v>
      </c>
      <c r="O61" s="23">
        <v>10560</v>
      </c>
      <c r="P61" s="67">
        <f t="shared" si="12"/>
        <v>254280</v>
      </c>
      <c r="Q61" s="65">
        <f t="shared" si="13"/>
        <v>264480</v>
      </c>
      <c r="R61" s="67">
        <f t="shared" si="14"/>
        <v>275040</v>
      </c>
      <c r="S61" s="22"/>
    </row>
    <row r="62" spans="1:19" ht="15.75" x14ac:dyDescent="0.25">
      <c r="A62" s="17">
        <v>34</v>
      </c>
      <c r="B62" s="58" t="s">
        <v>41</v>
      </c>
      <c r="C62" s="71" t="s">
        <v>29</v>
      </c>
      <c r="D62" s="61">
        <v>1</v>
      </c>
      <c r="E62" s="61">
        <v>1</v>
      </c>
      <c r="F62" s="67">
        <v>259440</v>
      </c>
      <c r="G62" s="61">
        <v>1</v>
      </c>
      <c r="H62" s="61">
        <v>1</v>
      </c>
      <c r="I62" s="61">
        <v>1</v>
      </c>
      <c r="J62" s="61" t="s">
        <v>22</v>
      </c>
      <c r="K62" s="61" t="s">
        <v>22</v>
      </c>
      <c r="L62" s="61" t="s">
        <v>22</v>
      </c>
      <c r="M62" s="67">
        <v>10440</v>
      </c>
      <c r="N62" s="62">
        <v>10560</v>
      </c>
      <c r="O62" s="65">
        <v>10800</v>
      </c>
      <c r="P62" s="67">
        <f t="shared" si="12"/>
        <v>269880</v>
      </c>
      <c r="Q62" s="65">
        <f t="shared" si="13"/>
        <v>280440</v>
      </c>
      <c r="R62" s="67">
        <f t="shared" si="14"/>
        <v>291240</v>
      </c>
      <c r="S62" s="67"/>
    </row>
    <row r="63" spans="1:19" ht="15.75" x14ac:dyDescent="0.25">
      <c r="A63" s="71">
        <v>35</v>
      </c>
      <c r="B63" s="69" t="s">
        <v>42</v>
      </c>
      <c r="C63" s="70" t="s">
        <v>53</v>
      </c>
      <c r="D63" s="20">
        <v>1</v>
      </c>
      <c r="E63" s="21">
        <v>1</v>
      </c>
      <c r="F63" s="22">
        <v>254880</v>
      </c>
      <c r="G63" s="46">
        <v>1</v>
      </c>
      <c r="H63" s="21">
        <v>1</v>
      </c>
      <c r="I63" s="45">
        <v>1</v>
      </c>
      <c r="J63" s="45" t="s">
        <v>22</v>
      </c>
      <c r="K63" s="45" t="s">
        <v>22</v>
      </c>
      <c r="L63" s="45" t="s">
        <v>22</v>
      </c>
      <c r="M63" s="22">
        <v>11160</v>
      </c>
      <c r="N63" s="25">
        <v>10920</v>
      </c>
      <c r="O63" s="23">
        <v>11160</v>
      </c>
      <c r="P63" s="67">
        <f t="shared" si="12"/>
        <v>266040</v>
      </c>
      <c r="Q63" s="65">
        <f t="shared" si="13"/>
        <v>276960</v>
      </c>
      <c r="R63" s="67">
        <f t="shared" si="14"/>
        <v>288120</v>
      </c>
      <c r="S63" s="22"/>
    </row>
    <row r="64" spans="1:19" ht="15.75" x14ac:dyDescent="0.25">
      <c r="A64" s="17">
        <v>36</v>
      </c>
      <c r="B64" s="69" t="s">
        <v>43</v>
      </c>
      <c r="C64" s="70" t="s">
        <v>29</v>
      </c>
      <c r="D64" s="20">
        <v>1</v>
      </c>
      <c r="E64" s="21">
        <v>1</v>
      </c>
      <c r="F64" s="22">
        <v>324360</v>
      </c>
      <c r="G64" s="46">
        <v>1</v>
      </c>
      <c r="H64" s="21">
        <v>1</v>
      </c>
      <c r="I64" s="45">
        <v>1</v>
      </c>
      <c r="J64" s="45" t="s">
        <v>22</v>
      </c>
      <c r="K64" s="45" t="s">
        <v>22</v>
      </c>
      <c r="L64" s="45" t="s">
        <v>22</v>
      </c>
      <c r="M64" s="22">
        <v>11160</v>
      </c>
      <c r="N64" s="25">
        <v>11040</v>
      </c>
      <c r="O64" s="23">
        <v>11160</v>
      </c>
      <c r="P64" s="67">
        <f t="shared" si="12"/>
        <v>335520</v>
      </c>
      <c r="Q64" s="65">
        <f t="shared" si="13"/>
        <v>346560</v>
      </c>
      <c r="R64" s="67">
        <f t="shared" si="14"/>
        <v>357720</v>
      </c>
      <c r="S64" s="22"/>
    </row>
    <row r="65" spans="1:19" ht="15.75" x14ac:dyDescent="0.25">
      <c r="A65" s="71">
        <v>37</v>
      </c>
      <c r="B65" s="90" t="s">
        <v>105</v>
      </c>
      <c r="C65" s="59" t="s">
        <v>104</v>
      </c>
      <c r="D65" s="61">
        <v>1</v>
      </c>
      <c r="E65" s="63">
        <v>1</v>
      </c>
      <c r="F65" s="67">
        <v>242700</v>
      </c>
      <c r="G65" s="64">
        <v>1</v>
      </c>
      <c r="H65" s="63">
        <v>1</v>
      </c>
      <c r="I65" s="60">
        <v>1</v>
      </c>
      <c r="J65" s="60" t="s">
        <v>22</v>
      </c>
      <c r="K65" s="60" t="s">
        <v>22</v>
      </c>
      <c r="L65" s="60" t="s">
        <v>22</v>
      </c>
      <c r="M65" s="67">
        <v>8580</v>
      </c>
      <c r="N65" s="65">
        <v>8580</v>
      </c>
      <c r="O65" s="66">
        <v>8580</v>
      </c>
      <c r="P65" s="67">
        <f t="shared" ref="P65" si="15">F65+M65</f>
        <v>251280</v>
      </c>
      <c r="Q65" s="65">
        <f t="shared" ref="Q65" si="16">F65+M65+N65</f>
        <v>259860</v>
      </c>
      <c r="R65" s="67">
        <f t="shared" ref="R65" si="17">F65+M65+N65+O65</f>
        <v>268440</v>
      </c>
      <c r="S65" s="108" t="s">
        <v>117</v>
      </c>
    </row>
    <row r="66" spans="1:19" ht="15.75" x14ac:dyDescent="0.25">
      <c r="A66" s="17"/>
      <c r="B66" s="114" t="s">
        <v>86</v>
      </c>
      <c r="C66" s="59"/>
      <c r="D66" s="45"/>
      <c r="E66" s="20"/>
      <c r="F66" s="22"/>
      <c r="G66" s="20"/>
      <c r="H66" s="20"/>
      <c r="I66" s="60"/>
      <c r="J66" s="60"/>
      <c r="K66" s="20"/>
      <c r="L66" s="20"/>
      <c r="M66" s="67"/>
      <c r="N66" s="62"/>
      <c r="O66" s="65"/>
      <c r="P66" s="22"/>
      <c r="Q66" s="23"/>
      <c r="R66" s="22"/>
      <c r="S66" s="67"/>
    </row>
    <row r="67" spans="1:19" ht="15.75" x14ac:dyDescent="0.25">
      <c r="A67" s="77">
        <v>38</v>
      </c>
      <c r="B67" s="78" t="s">
        <v>92</v>
      </c>
      <c r="C67" s="113"/>
      <c r="D67" s="102">
        <v>1</v>
      </c>
      <c r="E67" s="80">
        <v>1</v>
      </c>
      <c r="F67" s="82">
        <v>136800</v>
      </c>
      <c r="G67" s="83">
        <v>1</v>
      </c>
      <c r="H67" s="80">
        <v>1</v>
      </c>
      <c r="I67" s="102">
        <v>1</v>
      </c>
      <c r="J67" s="102" t="s">
        <v>22</v>
      </c>
      <c r="K67" s="81" t="s">
        <v>22</v>
      </c>
      <c r="L67" s="81" t="s">
        <v>22</v>
      </c>
      <c r="M67" s="82">
        <v>5472</v>
      </c>
      <c r="N67" s="84">
        <v>5700</v>
      </c>
      <c r="O67" s="85">
        <v>5928</v>
      </c>
      <c r="P67" s="82">
        <f>F67+M67</f>
        <v>142272</v>
      </c>
      <c r="Q67" s="85">
        <f>F67+M67+N67</f>
        <v>147972</v>
      </c>
      <c r="R67" s="82">
        <f>F67+M67+N67+O67</f>
        <v>153900</v>
      </c>
      <c r="S67" s="82"/>
    </row>
    <row r="68" spans="1:19" ht="15.75" x14ac:dyDescent="0.25">
      <c r="A68" s="588" t="s">
        <v>45</v>
      </c>
      <c r="B68" s="589"/>
      <c r="C68" s="53"/>
      <c r="D68" s="219"/>
      <c r="E68" s="219"/>
      <c r="F68" s="54"/>
      <c r="G68" s="219"/>
      <c r="H68" s="219"/>
      <c r="I68" s="219"/>
      <c r="J68" s="219"/>
      <c r="K68" s="219"/>
      <c r="L68" s="219"/>
      <c r="M68" s="54"/>
      <c r="N68" s="54"/>
      <c r="O68" s="54"/>
      <c r="P68" s="55"/>
      <c r="Q68" s="54"/>
      <c r="R68" s="55"/>
      <c r="S68" s="170"/>
    </row>
    <row r="69" spans="1:19" ht="15.75" x14ac:dyDescent="0.25">
      <c r="A69" s="39">
        <v>39</v>
      </c>
      <c r="B69" s="90" t="s">
        <v>46</v>
      </c>
      <c r="C69" s="71">
        <v>8</v>
      </c>
      <c r="D69" s="61">
        <v>1</v>
      </c>
      <c r="E69" s="61">
        <v>1</v>
      </c>
      <c r="F69" s="67">
        <v>462000</v>
      </c>
      <c r="G69" s="64">
        <v>1</v>
      </c>
      <c r="H69" s="63">
        <v>1</v>
      </c>
      <c r="I69" s="60">
        <v>1</v>
      </c>
      <c r="J69" s="60" t="s">
        <v>22</v>
      </c>
      <c r="K69" s="60" t="s">
        <v>22</v>
      </c>
      <c r="L69" s="60" t="s">
        <v>22</v>
      </c>
      <c r="M69" s="67">
        <v>16560</v>
      </c>
      <c r="N69" s="67">
        <v>16440</v>
      </c>
      <c r="O69" s="67">
        <v>16440</v>
      </c>
      <c r="P69" s="67">
        <f>F69+M69</f>
        <v>478560</v>
      </c>
      <c r="Q69" s="65">
        <f>F69+M69+N69</f>
        <v>495000</v>
      </c>
      <c r="R69" s="67">
        <f>F69+M69+N69+O69</f>
        <v>511440</v>
      </c>
      <c r="S69" s="16"/>
    </row>
    <row r="70" spans="1:19" ht="15.75" x14ac:dyDescent="0.25">
      <c r="A70" s="49">
        <v>40</v>
      </c>
      <c r="B70" s="69" t="s">
        <v>46</v>
      </c>
      <c r="C70" s="17">
        <v>7</v>
      </c>
      <c r="D70" s="20">
        <v>1</v>
      </c>
      <c r="E70" s="20">
        <v>1</v>
      </c>
      <c r="F70" s="22">
        <v>336360</v>
      </c>
      <c r="G70" s="46">
        <v>1</v>
      </c>
      <c r="H70" s="21">
        <v>1</v>
      </c>
      <c r="I70" s="45">
        <v>1</v>
      </c>
      <c r="J70" s="45" t="s">
        <v>22</v>
      </c>
      <c r="K70" s="45" t="s">
        <v>22</v>
      </c>
      <c r="L70" s="45" t="s">
        <v>22</v>
      </c>
      <c r="M70" s="22">
        <v>12960</v>
      </c>
      <c r="N70" s="22">
        <v>13320</v>
      </c>
      <c r="O70" s="22">
        <v>13440</v>
      </c>
      <c r="P70" s="22">
        <f>F70+M70</f>
        <v>349320</v>
      </c>
      <c r="Q70" s="23">
        <f>F70+M70+N70</f>
        <v>362640</v>
      </c>
      <c r="R70" s="22">
        <f>F70+M70+N70+O70</f>
        <v>376080</v>
      </c>
      <c r="S70" s="48"/>
    </row>
    <row r="71" spans="1:19" ht="15.75" x14ac:dyDescent="0.25">
      <c r="A71" s="77">
        <v>41</v>
      </c>
      <c r="B71" s="78" t="s">
        <v>106</v>
      </c>
      <c r="C71" s="77">
        <v>4</v>
      </c>
      <c r="D71" s="102">
        <v>1</v>
      </c>
      <c r="E71" s="102">
        <v>1</v>
      </c>
      <c r="F71" s="82">
        <v>207240</v>
      </c>
      <c r="G71" s="83">
        <v>1</v>
      </c>
      <c r="H71" s="80">
        <v>1</v>
      </c>
      <c r="I71" s="102">
        <v>1</v>
      </c>
      <c r="J71" s="102" t="s">
        <v>22</v>
      </c>
      <c r="K71" s="102" t="s">
        <v>22</v>
      </c>
      <c r="L71" s="102" t="s">
        <v>22</v>
      </c>
      <c r="M71" s="82">
        <v>7320</v>
      </c>
      <c r="N71" s="82">
        <v>7200</v>
      </c>
      <c r="O71" s="84">
        <v>7440</v>
      </c>
      <c r="P71" s="82">
        <f t="shared" ref="P71:P84" si="18">F71+M71</f>
        <v>214560</v>
      </c>
      <c r="Q71" s="85">
        <f t="shared" ref="Q71:Q84" si="19">F71+M71+N71</f>
        <v>221760</v>
      </c>
      <c r="R71" s="82">
        <f t="shared" ref="R71:R84" si="20">F71+M71+N71+O71</f>
        <v>229200</v>
      </c>
      <c r="S71" s="33"/>
    </row>
    <row r="72" spans="1:19" s="186" customFormat="1" ht="15.75" x14ac:dyDescent="0.25">
      <c r="A72" s="556" t="s">
        <v>3</v>
      </c>
      <c r="B72" s="556" t="s">
        <v>4</v>
      </c>
      <c r="C72" s="579" t="s">
        <v>5</v>
      </c>
      <c r="D72" s="579" t="s">
        <v>6</v>
      </c>
      <c r="E72" s="582" t="s">
        <v>7</v>
      </c>
      <c r="F72" s="583"/>
      <c r="G72" s="565" t="s">
        <v>8</v>
      </c>
      <c r="H72" s="566"/>
      <c r="I72" s="567"/>
      <c r="J72" s="226"/>
      <c r="K72" s="227"/>
      <c r="L72" s="228"/>
      <c r="M72" s="568" t="s">
        <v>9</v>
      </c>
      <c r="N72" s="569"/>
      <c r="O72" s="570"/>
      <c r="P72" s="568" t="s">
        <v>10</v>
      </c>
      <c r="Q72" s="569"/>
      <c r="R72" s="570"/>
      <c r="S72" s="556" t="s">
        <v>11</v>
      </c>
    </row>
    <row r="73" spans="1:19" s="186" customFormat="1" ht="15.75" x14ac:dyDescent="0.25">
      <c r="A73" s="558"/>
      <c r="B73" s="558"/>
      <c r="C73" s="580"/>
      <c r="D73" s="580"/>
      <c r="E73" s="584"/>
      <c r="F73" s="585"/>
      <c r="G73" s="559" t="s">
        <v>12</v>
      </c>
      <c r="H73" s="560"/>
      <c r="I73" s="561"/>
      <c r="J73" s="559" t="s">
        <v>13</v>
      </c>
      <c r="K73" s="560"/>
      <c r="L73" s="561"/>
      <c r="M73" s="571"/>
      <c r="N73" s="572"/>
      <c r="O73" s="573"/>
      <c r="P73" s="571"/>
      <c r="Q73" s="572"/>
      <c r="R73" s="573"/>
      <c r="S73" s="558"/>
    </row>
    <row r="74" spans="1:19" s="186" customFormat="1" ht="15.75" x14ac:dyDescent="0.25">
      <c r="A74" s="558"/>
      <c r="B74" s="558"/>
      <c r="C74" s="580"/>
      <c r="D74" s="580"/>
      <c r="E74" s="584"/>
      <c r="F74" s="585"/>
      <c r="G74" s="559" t="s">
        <v>14</v>
      </c>
      <c r="H74" s="560"/>
      <c r="I74" s="561"/>
      <c r="J74" s="559" t="s">
        <v>15</v>
      </c>
      <c r="K74" s="560"/>
      <c r="L74" s="561"/>
      <c r="M74" s="571"/>
      <c r="N74" s="572"/>
      <c r="O74" s="573"/>
      <c r="P74" s="571"/>
      <c r="Q74" s="572"/>
      <c r="R74" s="573"/>
      <c r="S74" s="558"/>
    </row>
    <row r="75" spans="1:19" s="186" customFormat="1" ht="15.75" x14ac:dyDescent="0.25">
      <c r="A75" s="558"/>
      <c r="B75" s="558"/>
      <c r="C75" s="580"/>
      <c r="D75" s="580"/>
      <c r="E75" s="586"/>
      <c r="F75" s="587"/>
      <c r="G75" s="562" t="s">
        <v>16</v>
      </c>
      <c r="H75" s="563"/>
      <c r="I75" s="564"/>
      <c r="J75" s="232"/>
      <c r="K75" s="232"/>
      <c r="L75" s="233"/>
      <c r="M75" s="574"/>
      <c r="N75" s="575"/>
      <c r="O75" s="576"/>
      <c r="P75" s="574"/>
      <c r="Q75" s="575"/>
      <c r="R75" s="576"/>
      <c r="S75" s="558"/>
    </row>
    <row r="76" spans="1:19" s="186" customFormat="1" ht="15.75" x14ac:dyDescent="0.2">
      <c r="A76" s="558"/>
      <c r="B76" s="558"/>
      <c r="C76" s="580"/>
      <c r="D76" s="580"/>
      <c r="E76" s="225" t="s">
        <v>17</v>
      </c>
      <c r="F76" s="225" t="s">
        <v>18</v>
      </c>
      <c r="G76" s="556">
        <v>2558</v>
      </c>
      <c r="H76" s="556">
        <v>2559</v>
      </c>
      <c r="I76" s="556">
        <v>2560</v>
      </c>
      <c r="J76" s="556">
        <v>2558</v>
      </c>
      <c r="K76" s="556">
        <v>2559</v>
      </c>
      <c r="L76" s="556">
        <v>2560</v>
      </c>
      <c r="M76" s="556">
        <v>2558</v>
      </c>
      <c r="N76" s="556">
        <v>2559</v>
      </c>
      <c r="O76" s="556">
        <v>2560</v>
      </c>
      <c r="P76" s="556">
        <v>2558</v>
      </c>
      <c r="Q76" s="556">
        <v>2559</v>
      </c>
      <c r="R76" s="556">
        <v>2560</v>
      </c>
      <c r="S76" s="558"/>
    </row>
    <row r="77" spans="1:19" s="186" customFormat="1" ht="15.75" x14ac:dyDescent="0.25">
      <c r="A77" s="557"/>
      <c r="B77" s="557"/>
      <c r="C77" s="581"/>
      <c r="D77" s="581"/>
      <c r="E77" s="4" t="s">
        <v>19</v>
      </c>
      <c r="F77" s="5" t="s">
        <v>20</v>
      </c>
      <c r="G77" s="557"/>
      <c r="H77" s="557"/>
      <c r="I77" s="557"/>
      <c r="J77" s="557"/>
      <c r="K77" s="557"/>
      <c r="L77" s="557"/>
      <c r="M77" s="557"/>
      <c r="N77" s="557"/>
      <c r="O77" s="557"/>
      <c r="P77" s="557"/>
      <c r="Q77" s="557"/>
      <c r="R77" s="557"/>
      <c r="S77" s="557"/>
    </row>
    <row r="78" spans="1:19" ht="15.75" x14ac:dyDescent="0.25">
      <c r="A78" s="49">
        <v>42</v>
      </c>
      <c r="B78" s="90" t="s">
        <v>48</v>
      </c>
      <c r="C78" s="49" t="s">
        <v>29</v>
      </c>
      <c r="D78" s="61">
        <v>1</v>
      </c>
      <c r="E78" s="28">
        <v>1</v>
      </c>
      <c r="F78" s="32">
        <v>249360</v>
      </c>
      <c r="G78" s="61">
        <v>1</v>
      </c>
      <c r="H78" s="61">
        <v>1</v>
      </c>
      <c r="I78" s="229">
        <v>1</v>
      </c>
      <c r="J78" s="229" t="s">
        <v>22</v>
      </c>
      <c r="K78" s="229" t="s">
        <v>22</v>
      </c>
      <c r="L78" s="229" t="s">
        <v>22</v>
      </c>
      <c r="M78" s="32">
        <v>10080</v>
      </c>
      <c r="N78" s="32">
        <v>10440</v>
      </c>
      <c r="O78" s="67">
        <v>10560</v>
      </c>
      <c r="P78" s="67">
        <f t="shared" si="18"/>
        <v>259440</v>
      </c>
      <c r="Q78" s="65">
        <f t="shared" si="19"/>
        <v>269880</v>
      </c>
      <c r="R78" s="67">
        <f t="shared" si="20"/>
        <v>280440</v>
      </c>
      <c r="S78" s="98"/>
    </row>
    <row r="79" spans="1:19" ht="15.75" x14ac:dyDescent="0.25">
      <c r="A79" s="17">
        <v>43</v>
      </c>
      <c r="B79" s="69" t="s">
        <v>46</v>
      </c>
      <c r="C79" s="17">
        <v>7</v>
      </c>
      <c r="D79" s="20">
        <v>1</v>
      </c>
      <c r="E79" s="20">
        <v>1</v>
      </c>
      <c r="F79" s="22">
        <v>376080</v>
      </c>
      <c r="G79" s="46">
        <v>1</v>
      </c>
      <c r="H79" s="21">
        <v>1</v>
      </c>
      <c r="I79" s="45">
        <v>1</v>
      </c>
      <c r="J79" s="45" t="s">
        <v>22</v>
      </c>
      <c r="K79" s="45" t="s">
        <v>22</v>
      </c>
      <c r="L79" s="45" t="s">
        <v>22</v>
      </c>
      <c r="M79" s="22">
        <v>13320</v>
      </c>
      <c r="N79" s="22">
        <v>13320</v>
      </c>
      <c r="O79" s="22">
        <v>13440</v>
      </c>
      <c r="P79" s="22">
        <f t="shared" si="18"/>
        <v>389400</v>
      </c>
      <c r="Q79" s="23">
        <f t="shared" si="19"/>
        <v>402720</v>
      </c>
      <c r="R79" s="22">
        <f t="shared" si="20"/>
        <v>416160</v>
      </c>
      <c r="S79" s="48"/>
    </row>
    <row r="80" spans="1:19" ht="15.75" x14ac:dyDescent="0.25">
      <c r="A80" s="49">
        <v>44</v>
      </c>
      <c r="B80" s="69" t="s">
        <v>109</v>
      </c>
      <c r="C80" s="17" t="s">
        <v>107</v>
      </c>
      <c r="D80" s="20">
        <v>2</v>
      </c>
      <c r="E80" s="20">
        <v>2</v>
      </c>
      <c r="F80" s="101" t="s">
        <v>22</v>
      </c>
      <c r="G80" s="46">
        <v>2</v>
      </c>
      <c r="H80" s="21">
        <v>2</v>
      </c>
      <c r="I80" s="45">
        <v>2</v>
      </c>
      <c r="J80" s="211" t="s">
        <v>111</v>
      </c>
      <c r="K80" s="165" t="s">
        <v>22</v>
      </c>
      <c r="L80" s="165" t="s">
        <v>22</v>
      </c>
      <c r="M80" s="22">
        <v>397920</v>
      </c>
      <c r="N80" s="22">
        <v>14160</v>
      </c>
      <c r="O80" s="22">
        <v>14160</v>
      </c>
      <c r="P80" s="22">
        <f>M80</f>
        <v>397920</v>
      </c>
      <c r="Q80" s="23">
        <f>M80+N80</f>
        <v>412080</v>
      </c>
      <c r="R80" s="22">
        <f>M80+N80+O80</f>
        <v>426240</v>
      </c>
      <c r="S80" s="20" t="s">
        <v>116</v>
      </c>
    </row>
    <row r="81" spans="1:19" ht="15.75" x14ac:dyDescent="0.25">
      <c r="A81" s="17">
        <v>45</v>
      </c>
      <c r="B81" s="69" t="s">
        <v>46</v>
      </c>
      <c r="C81" s="76">
        <v>7</v>
      </c>
      <c r="D81" s="20">
        <v>1</v>
      </c>
      <c r="E81" s="20">
        <v>1</v>
      </c>
      <c r="F81" s="22">
        <v>356160</v>
      </c>
      <c r="G81" s="46">
        <v>1</v>
      </c>
      <c r="H81" s="21">
        <v>1</v>
      </c>
      <c r="I81" s="45">
        <v>1</v>
      </c>
      <c r="J81" s="45" t="s">
        <v>22</v>
      </c>
      <c r="K81" s="45" t="s">
        <v>22</v>
      </c>
      <c r="L81" s="45" t="s">
        <v>22</v>
      </c>
      <c r="M81" s="22">
        <v>13320</v>
      </c>
      <c r="N81" s="22">
        <v>13080</v>
      </c>
      <c r="O81" s="22">
        <v>13440</v>
      </c>
      <c r="P81" s="22">
        <f t="shared" si="18"/>
        <v>369480</v>
      </c>
      <c r="Q81" s="23">
        <f t="shared" si="19"/>
        <v>382560</v>
      </c>
      <c r="R81" s="22">
        <f t="shared" si="20"/>
        <v>396000</v>
      </c>
      <c r="S81" s="48"/>
    </row>
    <row r="82" spans="1:19" ht="15.75" x14ac:dyDescent="0.25">
      <c r="A82" s="49">
        <v>46</v>
      </c>
      <c r="B82" s="90" t="s">
        <v>46</v>
      </c>
      <c r="C82" s="94">
        <v>7</v>
      </c>
      <c r="D82" s="61">
        <v>1</v>
      </c>
      <c r="E82" s="61">
        <v>1</v>
      </c>
      <c r="F82" s="67">
        <v>362640</v>
      </c>
      <c r="G82" s="64">
        <v>1</v>
      </c>
      <c r="H82" s="63">
        <v>1</v>
      </c>
      <c r="I82" s="60">
        <v>1</v>
      </c>
      <c r="J82" s="60" t="s">
        <v>22</v>
      </c>
      <c r="K82" s="60" t="s">
        <v>22</v>
      </c>
      <c r="L82" s="60" t="s">
        <v>22</v>
      </c>
      <c r="M82" s="67">
        <v>13440</v>
      </c>
      <c r="N82" s="67">
        <v>13320</v>
      </c>
      <c r="O82" s="67">
        <v>13320</v>
      </c>
      <c r="P82" s="22">
        <f t="shared" si="18"/>
        <v>376080</v>
      </c>
      <c r="Q82" s="23">
        <f t="shared" si="19"/>
        <v>389400</v>
      </c>
      <c r="R82" s="22">
        <f t="shared" si="20"/>
        <v>402720</v>
      </c>
      <c r="S82" s="48"/>
    </row>
    <row r="83" spans="1:19" ht="15.75" x14ac:dyDescent="0.25">
      <c r="A83" s="17">
        <v>47</v>
      </c>
      <c r="B83" s="69" t="s">
        <v>47</v>
      </c>
      <c r="C83" s="70" t="s">
        <v>53</v>
      </c>
      <c r="D83" s="20">
        <v>1</v>
      </c>
      <c r="E83" s="21">
        <v>1</v>
      </c>
      <c r="F83" s="22">
        <v>356160</v>
      </c>
      <c r="G83" s="46">
        <v>1</v>
      </c>
      <c r="H83" s="21">
        <v>1</v>
      </c>
      <c r="I83" s="45">
        <v>1</v>
      </c>
      <c r="J83" s="45" t="s">
        <v>22</v>
      </c>
      <c r="K83" s="45" t="s">
        <v>22</v>
      </c>
      <c r="L83" s="45" t="s">
        <v>22</v>
      </c>
      <c r="M83" s="22">
        <v>13320</v>
      </c>
      <c r="N83" s="22">
        <v>13080</v>
      </c>
      <c r="O83" s="22">
        <v>13440</v>
      </c>
      <c r="P83" s="22">
        <f t="shared" si="18"/>
        <v>369480</v>
      </c>
      <c r="Q83" s="23">
        <f t="shared" si="19"/>
        <v>382560</v>
      </c>
      <c r="R83" s="22">
        <f t="shared" si="20"/>
        <v>396000</v>
      </c>
      <c r="S83" s="26"/>
    </row>
    <row r="84" spans="1:19" ht="15.75" x14ac:dyDescent="0.25">
      <c r="A84" s="17">
        <v>48</v>
      </c>
      <c r="B84" s="69" t="s">
        <v>118</v>
      </c>
      <c r="C84" s="76">
        <v>6</v>
      </c>
      <c r="D84" s="20">
        <v>1</v>
      </c>
      <c r="E84" s="20">
        <v>1</v>
      </c>
      <c r="F84" s="22">
        <v>278820</v>
      </c>
      <c r="G84" s="46">
        <v>1</v>
      </c>
      <c r="H84" s="21">
        <v>1</v>
      </c>
      <c r="I84" s="45">
        <v>1</v>
      </c>
      <c r="J84" s="45" t="s">
        <v>22</v>
      </c>
      <c r="K84" s="45" t="s">
        <v>22</v>
      </c>
      <c r="L84" s="45" t="s">
        <v>22</v>
      </c>
      <c r="M84" s="22">
        <v>10740</v>
      </c>
      <c r="N84" s="22">
        <v>10740</v>
      </c>
      <c r="O84" s="22">
        <v>10740</v>
      </c>
      <c r="P84" s="22">
        <f t="shared" si="18"/>
        <v>289560</v>
      </c>
      <c r="Q84" s="23">
        <f t="shared" si="19"/>
        <v>300300</v>
      </c>
      <c r="R84" s="22">
        <f t="shared" si="20"/>
        <v>311040</v>
      </c>
      <c r="S84" s="20" t="s">
        <v>117</v>
      </c>
    </row>
    <row r="85" spans="1:19" ht="15.75" x14ac:dyDescent="0.25">
      <c r="A85" s="71"/>
      <c r="B85" s="95" t="s">
        <v>31</v>
      </c>
      <c r="C85" s="96"/>
      <c r="D85" s="63"/>
      <c r="E85" s="61"/>
      <c r="F85" s="97"/>
      <c r="G85" s="61"/>
      <c r="H85" s="63"/>
      <c r="I85" s="60"/>
      <c r="J85" s="61"/>
      <c r="K85" s="61"/>
      <c r="L85" s="61"/>
      <c r="M85" s="67"/>
      <c r="N85" s="67"/>
      <c r="O85" s="67"/>
      <c r="P85" s="67"/>
      <c r="Q85" s="65"/>
      <c r="R85" s="67"/>
      <c r="S85" s="98"/>
    </row>
    <row r="86" spans="1:19" ht="15.75" x14ac:dyDescent="0.25">
      <c r="A86" s="17"/>
      <c r="B86" s="99" t="s">
        <v>36</v>
      </c>
      <c r="C86" s="100"/>
      <c r="D86" s="20"/>
      <c r="E86" s="20"/>
      <c r="F86" s="101"/>
      <c r="G86" s="20"/>
      <c r="H86" s="20"/>
      <c r="I86" s="20"/>
      <c r="J86" s="20"/>
      <c r="K86" s="20"/>
      <c r="L86" s="20"/>
      <c r="M86" s="23"/>
      <c r="N86" s="22"/>
      <c r="O86" s="23"/>
      <c r="P86" s="22"/>
      <c r="Q86" s="23"/>
      <c r="R86" s="22"/>
      <c r="S86" s="26"/>
    </row>
    <row r="87" spans="1:19" ht="15.75" x14ac:dyDescent="0.25">
      <c r="A87" s="93">
        <v>49</v>
      </c>
      <c r="B87" s="199" t="s">
        <v>49</v>
      </c>
      <c r="C87" s="100" t="s">
        <v>22</v>
      </c>
      <c r="D87" s="164">
        <v>1</v>
      </c>
      <c r="E87" s="45">
        <v>1</v>
      </c>
      <c r="F87" s="101">
        <v>203520</v>
      </c>
      <c r="G87" s="20">
        <v>1</v>
      </c>
      <c r="H87" s="164">
        <v>1</v>
      </c>
      <c r="I87" s="20">
        <v>1</v>
      </c>
      <c r="J87" s="171" t="s">
        <v>22</v>
      </c>
      <c r="K87" s="171" t="s">
        <v>22</v>
      </c>
      <c r="L87" s="171" t="s">
        <v>22</v>
      </c>
      <c r="M87" s="22">
        <v>7340</v>
      </c>
      <c r="N87" s="22">
        <v>7440</v>
      </c>
      <c r="O87" s="169">
        <v>7200</v>
      </c>
      <c r="P87" s="22">
        <f>F87+M87</f>
        <v>210860</v>
      </c>
      <c r="Q87" s="23">
        <f>F87+M87+N87</f>
        <v>218300</v>
      </c>
      <c r="R87" s="22">
        <f>F87+M87+N87+O87</f>
        <v>225500</v>
      </c>
      <c r="S87" s="48"/>
    </row>
    <row r="88" spans="1:19" ht="15.75" x14ac:dyDescent="0.25">
      <c r="A88" s="17">
        <v>50</v>
      </c>
      <c r="B88" s="69" t="s">
        <v>49</v>
      </c>
      <c r="C88" s="100" t="s">
        <v>22</v>
      </c>
      <c r="D88" s="20">
        <v>1</v>
      </c>
      <c r="E88" s="180">
        <v>1</v>
      </c>
      <c r="F88" s="22">
        <v>207240</v>
      </c>
      <c r="G88" s="20">
        <v>1</v>
      </c>
      <c r="H88" s="20">
        <v>1</v>
      </c>
      <c r="I88" s="20">
        <v>1</v>
      </c>
      <c r="J88" s="20" t="s">
        <v>22</v>
      </c>
      <c r="K88" s="20" t="s">
        <v>22</v>
      </c>
      <c r="L88" s="20" t="s">
        <v>22</v>
      </c>
      <c r="M88" s="22">
        <v>7320</v>
      </c>
      <c r="N88" s="32">
        <v>7200</v>
      </c>
      <c r="O88" s="166">
        <v>7440</v>
      </c>
      <c r="P88" s="22">
        <f>F88+M88</f>
        <v>214560</v>
      </c>
      <c r="Q88" s="23">
        <f>F88+M88+N88</f>
        <v>221760</v>
      </c>
      <c r="R88" s="22">
        <f>F88+M88+N88+O88</f>
        <v>229200</v>
      </c>
      <c r="S88" s="26"/>
    </row>
    <row r="89" spans="1:19" ht="15.75" x14ac:dyDescent="0.25">
      <c r="A89" s="17"/>
      <c r="B89" s="75" t="s">
        <v>86</v>
      </c>
      <c r="C89" s="70"/>
      <c r="D89" s="20"/>
      <c r="E89" s="20"/>
      <c r="F89" s="22"/>
      <c r="G89" s="46"/>
      <c r="H89" s="21"/>
      <c r="I89" s="45"/>
      <c r="J89" s="45"/>
      <c r="K89" s="20"/>
      <c r="L89" s="45"/>
      <c r="M89" s="22"/>
      <c r="N89" s="22"/>
      <c r="O89" s="22"/>
      <c r="P89" s="22"/>
      <c r="Q89" s="23"/>
      <c r="R89" s="22"/>
      <c r="S89" s="48"/>
    </row>
    <row r="90" spans="1:19" ht="15.75" x14ac:dyDescent="0.25">
      <c r="A90" s="17">
        <v>51</v>
      </c>
      <c r="B90" s="69" t="s">
        <v>93</v>
      </c>
      <c r="C90" s="100" t="s">
        <v>22</v>
      </c>
      <c r="D90" s="20">
        <v>1</v>
      </c>
      <c r="E90" s="20">
        <v>1</v>
      </c>
      <c r="F90" s="22">
        <v>130800</v>
      </c>
      <c r="G90" s="20">
        <v>1</v>
      </c>
      <c r="H90" s="20">
        <v>1</v>
      </c>
      <c r="I90" s="20">
        <v>1</v>
      </c>
      <c r="J90" s="20" t="s">
        <v>22</v>
      </c>
      <c r="K90" s="20" t="s">
        <v>22</v>
      </c>
      <c r="L90" s="20" t="s">
        <v>22</v>
      </c>
      <c r="M90" s="22">
        <v>5232</v>
      </c>
      <c r="N90" s="25">
        <v>5448</v>
      </c>
      <c r="O90" s="25">
        <v>5664</v>
      </c>
      <c r="P90" s="22">
        <f>F90+M90</f>
        <v>136032</v>
      </c>
      <c r="Q90" s="23">
        <f>F90+M90+N90</f>
        <v>141480</v>
      </c>
      <c r="R90" s="22">
        <f>F90+M90+N90+O90</f>
        <v>147144</v>
      </c>
      <c r="S90" s="48"/>
    </row>
    <row r="91" spans="1:19" ht="15.75" x14ac:dyDescent="0.25">
      <c r="A91" s="17"/>
      <c r="B91" s="114" t="s">
        <v>90</v>
      </c>
      <c r="C91" s="76"/>
      <c r="D91" s="20"/>
      <c r="E91" s="20"/>
      <c r="F91" s="22"/>
      <c r="G91" s="46"/>
      <c r="H91" s="21"/>
      <c r="I91" s="45"/>
      <c r="J91" s="45"/>
      <c r="K91" s="45"/>
      <c r="L91" s="45"/>
      <c r="M91" s="22"/>
      <c r="N91" s="22"/>
      <c r="O91" s="22"/>
      <c r="P91" s="22"/>
      <c r="Q91" s="23"/>
      <c r="R91" s="22"/>
      <c r="S91" s="48"/>
    </row>
    <row r="92" spans="1:19" ht="15.75" x14ac:dyDescent="0.25">
      <c r="A92" s="93">
        <v>54</v>
      </c>
      <c r="B92" s="162" t="s">
        <v>59</v>
      </c>
      <c r="C92" s="172" t="s">
        <v>22</v>
      </c>
      <c r="D92" s="171">
        <v>1</v>
      </c>
      <c r="E92" s="164">
        <v>1</v>
      </c>
      <c r="F92" s="166">
        <v>108000</v>
      </c>
      <c r="G92" s="171">
        <v>1</v>
      </c>
      <c r="H92" s="171">
        <v>1</v>
      </c>
      <c r="I92" s="171">
        <v>1</v>
      </c>
      <c r="J92" s="171" t="s">
        <v>22</v>
      </c>
      <c r="K92" s="171" t="s">
        <v>22</v>
      </c>
      <c r="L92" s="171" t="s">
        <v>22</v>
      </c>
      <c r="M92" s="171" t="s">
        <v>22</v>
      </c>
      <c r="N92" s="171" t="s">
        <v>22</v>
      </c>
      <c r="O92" s="171" t="s">
        <v>22</v>
      </c>
      <c r="P92" s="166"/>
      <c r="Q92" s="169"/>
      <c r="R92" s="166"/>
      <c r="S92" s="47"/>
    </row>
    <row r="93" spans="1:19" ht="15.75" x14ac:dyDescent="0.25">
      <c r="A93" s="590" t="s">
        <v>50</v>
      </c>
      <c r="B93" s="591"/>
      <c r="C93" s="216"/>
      <c r="D93" s="35"/>
      <c r="E93" s="35"/>
      <c r="F93" s="37"/>
      <c r="G93" s="35"/>
      <c r="H93" s="35"/>
      <c r="I93" s="35"/>
      <c r="J93" s="35"/>
      <c r="K93" s="35"/>
      <c r="L93" s="35"/>
      <c r="M93" s="37"/>
      <c r="N93" s="37"/>
      <c r="O93" s="37"/>
      <c r="P93" s="213"/>
      <c r="Q93" s="37"/>
      <c r="R93" s="213"/>
      <c r="S93" s="221"/>
    </row>
    <row r="94" spans="1:19" ht="15.75" x14ac:dyDescent="0.25">
      <c r="A94" s="71">
        <v>55</v>
      </c>
      <c r="B94" s="90" t="s">
        <v>51</v>
      </c>
      <c r="C94" s="59">
        <v>8</v>
      </c>
      <c r="D94" s="61">
        <v>1</v>
      </c>
      <c r="E94" s="63">
        <v>1</v>
      </c>
      <c r="F94" s="67">
        <v>486720</v>
      </c>
      <c r="G94" s="64">
        <v>1</v>
      </c>
      <c r="H94" s="63">
        <v>1</v>
      </c>
      <c r="I94" s="60">
        <v>1</v>
      </c>
      <c r="J94" s="60" t="s">
        <v>22</v>
      </c>
      <c r="K94" s="60" t="s">
        <v>22</v>
      </c>
      <c r="L94" s="60" t="s">
        <v>22</v>
      </c>
      <c r="M94" s="67">
        <v>16440</v>
      </c>
      <c r="N94" s="62">
        <v>16440</v>
      </c>
      <c r="O94" s="62">
        <v>19560</v>
      </c>
      <c r="P94" s="67">
        <f>F94+M94</f>
        <v>503160</v>
      </c>
      <c r="Q94" s="65">
        <f>F94+M94+N94</f>
        <v>519600</v>
      </c>
      <c r="R94" s="67">
        <f>F94+M94+N94+O94</f>
        <v>539160</v>
      </c>
      <c r="S94" s="26"/>
    </row>
    <row r="95" spans="1:19" ht="15.75" x14ac:dyDescent="0.25">
      <c r="A95" s="77">
        <v>56</v>
      </c>
      <c r="B95" s="78" t="s">
        <v>51</v>
      </c>
      <c r="C95" s="248">
        <v>7</v>
      </c>
      <c r="D95" s="102">
        <v>1</v>
      </c>
      <c r="E95" s="80">
        <v>1</v>
      </c>
      <c r="F95" s="82">
        <v>299640</v>
      </c>
      <c r="G95" s="83">
        <v>1</v>
      </c>
      <c r="H95" s="80">
        <v>1</v>
      </c>
      <c r="I95" s="81">
        <v>1</v>
      </c>
      <c r="J95" s="81" t="s">
        <v>22</v>
      </c>
      <c r="K95" s="81" t="s">
        <v>22</v>
      </c>
      <c r="L95" s="81" t="s">
        <v>22</v>
      </c>
      <c r="M95" s="82">
        <v>12000</v>
      </c>
      <c r="N95" s="84">
        <v>12120</v>
      </c>
      <c r="O95" s="84">
        <v>12600</v>
      </c>
      <c r="P95" s="82">
        <f>F95+M95</f>
        <v>311640</v>
      </c>
      <c r="Q95" s="85">
        <f>F95+M95+N95</f>
        <v>323760</v>
      </c>
      <c r="R95" s="82">
        <f>F95+M95+N95+O95</f>
        <v>336360</v>
      </c>
      <c r="S95" s="33"/>
    </row>
    <row r="96" spans="1:19" s="186" customFormat="1" ht="15.75" x14ac:dyDescent="0.25">
      <c r="A96" s="556" t="s">
        <v>3</v>
      </c>
      <c r="B96" s="556" t="s">
        <v>4</v>
      </c>
      <c r="C96" s="579" t="s">
        <v>5</v>
      </c>
      <c r="D96" s="579" t="s">
        <v>6</v>
      </c>
      <c r="E96" s="582" t="s">
        <v>7</v>
      </c>
      <c r="F96" s="583"/>
      <c r="G96" s="565" t="s">
        <v>8</v>
      </c>
      <c r="H96" s="566"/>
      <c r="I96" s="567"/>
      <c r="J96" s="226"/>
      <c r="K96" s="227"/>
      <c r="L96" s="228"/>
      <c r="M96" s="568" t="s">
        <v>9</v>
      </c>
      <c r="N96" s="569"/>
      <c r="O96" s="570"/>
      <c r="P96" s="568" t="s">
        <v>10</v>
      </c>
      <c r="Q96" s="569"/>
      <c r="R96" s="570"/>
      <c r="S96" s="556" t="s">
        <v>11</v>
      </c>
    </row>
    <row r="97" spans="1:19" s="186" customFormat="1" ht="15.75" x14ac:dyDescent="0.25">
      <c r="A97" s="558"/>
      <c r="B97" s="558"/>
      <c r="C97" s="580"/>
      <c r="D97" s="580"/>
      <c r="E97" s="584"/>
      <c r="F97" s="585"/>
      <c r="G97" s="559" t="s">
        <v>12</v>
      </c>
      <c r="H97" s="560"/>
      <c r="I97" s="561"/>
      <c r="J97" s="559" t="s">
        <v>13</v>
      </c>
      <c r="K97" s="560"/>
      <c r="L97" s="561"/>
      <c r="M97" s="571"/>
      <c r="N97" s="572"/>
      <c r="O97" s="573"/>
      <c r="P97" s="571"/>
      <c r="Q97" s="572"/>
      <c r="R97" s="573"/>
      <c r="S97" s="558"/>
    </row>
    <row r="98" spans="1:19" s="186" customFormat="1" ht="15.75" x14ac:dyDescent="0.25">
      <c r="A98" s="558"/>
      <c r="B98" s="558"/>
      <c r="C98" s="580"/>
      <c r="D98" s="580"/>
      <c r="E98" s="584"/>
      <c r="F98" s="585"/>
      <c r="G98" s="559" t="s">
        <v>14</v>
      </c>
      <c r="H98" s="560"/>
      <c r="I98" s="561"/>
      <c r="J98" s="559" t="s">
        <v>15</v>
      </c>
      <c r="K98" s="560"/>
      <c r="L98" s="561"/>
      <c r="M98" s="571"/>
      <c r="N98" s="572"/>
      <c r="O98" s="573"/>
      <c r="P98" s="571"/>
      <c r="Q98" s="572"/>
      <c r="R98" s="573"/>
      <c r="S98" s="558"/>
    </row>
    <row r="99" spans="1:19" s="186" customFormat="1" ht="15.75" x14ac:dyDescent="0.25">
      <c r="A99" s="558"/>
      <c r="B99" s="558"/>
      <c r="C99" s="580"/>
      <c r="D99" s="580"/>
      <c r="E99" s="586"/>
      <c r="F99" s="587"/>
      <c r="G99" s="562" t="s">
        <v>16</v>
      </c>
      <c r="H99" s="563"/>
      <c r="I99" s="564"/>
      <c r="J99" s="232"/>
      <c r="K99" s="232"/>
      <c r="L99" s="233"/>
      <c r="M99" s="574"/>
      <c r="N99" s="575"/>
      <c r="O99" s="576"/>
      <c r="P99" s="574"/>
      <c r="Q99" s="575"/>
      <c r="R99" s="576"/>
      <c r="S99" s="558"/>
    </row>
    <row r="100" spans="1:19" s="186" customFormat="1" ht="15.75" x14ac:dyDescent="0.2">
      <c r="A100" s="558"/>
      <c r="B100" s="558"/>
      <c r="C100" s="580"/>
      <c r="D100" s="580"/>
      <c r="E100" s="225" t="s">
        <v>17</v>
      </c>
      <c r="F100" s="225" t="s">
        <v>18</v>
      </c>
      <c r="G100" s="556">
        <v>2558</v>
      </c>
      <c r="H100" s="556">
        <v>2559</v>
      </c>
      <c r="I100" s="556">
        <v>2560</v>
      </c>
      <c r="J100" s="556">
        <v>2558</v>
      </c>
      <c r="K100" s="556">
        <v>2559</v>
      </c>
      <c r="L100" s="556">
        <v>2560</v>
      </c>
      <c r="M100" s="556">
        <v>2558</v>
      </c>
      <c r="N100" s="556">
        <v>2559</v>
      </c>
      <c r="O100" s="556">
        <v>2560</v>
      </c>
      <c r="P100" s="556">
        <v>2558</v>
      </c>
      <c r="Q100" s="556">
        <v>2559</v>
      </c>
      <c r="R100" s="556">
        <v>2560</v>
      </c>
      <c r="S100" s="558"/>
    </row>
    <row r="101" spans="1:19" s="186" customFormat="1" ht="15.75" x14ac:dyDescent="0.25">
      <c r="A101" s="557"/>
      <c r="B101" s="557"/>
      <c r="C101" s="581"/>
      <c r="D101" s="581"/>
      <c r="E101" s="4" t="s">
        <v>19</v>
      </c>
      <c r="F101" s="5" t="s">
        <v>20</v>
      </c>
      <c r="G101" s="557"/>
      <c r="H101" s="557"/>
      <c r="I101" s="557"/>
      <c r="J101" s="557"/>
      <c r="K101" s="557"/>
      <c r="L101" s="557"/>
      <c r="M101" s="557"/>
      <c r="N101" s="557"/>
      <c r="O101" s="557"/>
      <c r="P101" s="557"/>
      <c r="Q101" s="557"/>
      <c r="R101" s="557"/>
      <c r="S101" s="557"/>
    </row>
    <row r="102" spans="1:19" ht="15.75" x14ac:dyDescent="0.25">
      <c r="A102" s="27">
        <v>57</v>
      </c>
      <c r="B102" s="90" t="s">
        <v>52</v>
      </c>
      <c r="C102" s="94" t="s">
        <v>53</v>
      </c>
      <c r="D102" s="61">
        <v>1</v>
      </c>
      <c r="E102" s="61">
        <v>1</v>
      </c>
      <c r="F102" s="108" t="s">
        <v>22</v>
      </c>
      <c r="G102" s="64">
        <v>1</v>
      </c>
      <c r="H102" s="63">
        <v>1</v>
      </c>
      <c r="I102" s="60">
        <v>1</v>
      </c>
      <c r="J102" s="60" t="s">
        <v>22</v>
      </c>
      <c r="K102" s="60" t="s">
        <v>22</v>
      </c>
      <c r="L102" s="60" t="s">
        <v>22</v>
      </c>
      <c r="M102" s="60" t="s">
        <v>22</v>
      </c>
      <c r="N102" s="60" t="s">
        <v>22</v>
      </c>
      <c r="O102" s="60" t="s">
        <v>22</v>
      </c>
      <c r="P102" s="60" t="s">
        <v>22</v>
      </c>
      <c r="Q102" s="60" t="s">
        <v>22</v>
      </c>
      <c r="R102" s="60" t="s">
        <v>22</v>
      </c>
      <c r="S102" s="28" t="s">
        <v>112</v>
      </c>
    </row>
    <row r="103" spans="1:19" ht="15.75" x14ac:dyDescent="0.25">
      <c r="A103" s="17"/>
      <c r="B103" s="69" t="s">
        <v>54</v>
      </c>
      <c r="C103" s="76"/>
      <c r="D103" s="20"/>
      <c r="E103" s="20"/>
      <c r="F103" s="101"/>
      <c r="G103" s="20"/>
      <c r="H103" s="20"/>
      <c r="I103" s="20"/>
      <c r="J103" s="20"/>
      <c r="K103" s="20"/>
      <c r="L103" s="20"/>
      <c r="M103" s="106"/>
      <c r="N103" s="107"/>
      <c r="O103" s="101"/>
      <c r="P103" s="106"/>
      <c r="Q103" s="107"/>
      <c r="R103" s="101"/>
      <c r="S103" s="48"/>
    </row>
    <row r="104" spans="1:19" ht="15.75" x14ac:dyDescent="0.25">
      <c r="A104" s="71">
        <v>58</v>
      </c>
      <c r="B104" s="90" t="s">
        <v>56</v>
      </c>
      <c r="C104" s="94" t="s">
        <v>53</v>
      </c>
      <c r="D104" s="61">
        <v>1</v>
      </c>
      <c r="E104" s="181">
        <v>1</v>
      </c>
      <c r="F104" s="189" t="s">
        <v>22</v>
      </c>
      <c r="G104" s="181">
        <v>1</v>
      </c>
      <c r="H104" s="61">
        <v>1</v>
      </c>
      <c r="I104" s="61">
        <v>1</v>
      </c>
      <c r="J104" s="179" t="s">
        <v>22</v>
      </c>
      <c r="K104" s="179" t="s">
        <v>22</v>
      </c>
      <c r="L104" s="61" t="s">
        <v>22</v>
      </c>
      <c r="M104" s="45" t="s">
        <v>22</v>
      </c>
      <c r="N104" s="45" t="s">
        <v>22</v>
      </c>
      <c r="O104" s="45" t="s">
        <v>22</v>
      </c>
      <c r="P104" s="45" t="s">
        <v>22</v>
      </c>
      <c r="Q104" s="45" t="s">
        <v>22</v>
      </c>
      <c r="R104" s="45" t="s">
        <v>22</v>
      </c>
      <c r="S104" s="171" t="s">
        <v>112</v>
      </c>
    </row>
    <row r="105" spans="1:19" ht="15.75" x14ac:dyDescent="0.25">
      <c r="A105" s="71"/>
      <c r="B105" s="90" t="s">
        <v>54</v>
      </c>
      <c r="C105" s="94"/>
      <c r="D105" s="64"/>
      <c r="E105" s="20"/>
      <c r="F105" s="101"/>
      <c r="G105" s="20"/>
      <c r="H105" s="61"/>
      <c r="I105" s="63"/>
      <c r="J105" s="20"/>
      <c r="K105" s="20"/>
      <c r="L105" s="61"/>
      <c r="M105" s="45"/>
      <c r="N105" s="45"/>
      <c r="O105" s="45"/>
      <c r="P105" s="22"/>
      <c r="Q105" s="23"/>
      <c r="R105" s="22"/>
      <c r="S105" s="47"/>
    </row>
    <row r="106" spans="1:19" ht="15.75" x14ac:dyDescent="0.25">
      <c r="A106" s="17">
        <v>59</v>
      </c>
      <c r="B106" s="69" t="s">
        <v>51</v>
      </c>
      <c r="C106" s="76">
        <v>7</v>
      </c>
      <c r="D106" s="20">
        <v>1</v>
      </c>
      <c r="E106" s="20">
        <v>1</v>
      </c>
      <c r="F106" s="22">
        <v>349320</v>
      </c>
      <c r="G106" s="46">
        <v>1</v>
      </c>
      <c r="H106" s="21">
        <v>1</v>
      </c>
      <c r="I106" s="45">
        <v>1</v>
      </c>
      <c r="J106" s="45" t="s">
        <v>22</v>
      </c>
      <c r="K106" s="45" t="s">
        <v>22</v>
      </c>
      <c r="L106" s="45" t="s">
        <v>22</v>
      </c>
      <c r="M106" s="22">
        <v>13320</v>
      </c>
      <c r="N106" s="22">
        <v>13440</v>
      </c>
      <c r="O106" s="22">
        <v>13320</v>
      </c>
      <c r="P106" s="22">
        <f>F106+M106</f>
        <v>362640</v>
      </c>
      <c r="Q106" s="23">
        <f>F106+M106+N106</f>
        <v>376080</v>
      </c>
      <c r="R106" s="22">
        <f>F106+M106+N106+O106</f>
        <v>389400</v>
      </c>
      <c r="S106" s="48"/>
    </row>
    <row r="107" spans="1:19" ht="15.75" x14ac:dyDescent="0.25">
      <c r="A107" s="71">
        <v>60</v>
      </c>
      <c r="B107" s="90" t="s">
        <v>55</v>
      </c>
      <c r="C107" s="59" t="s">
        <v>53</v>
      </c>
      <c r="D107" s="61">
        <v>1</v>
      </c>
      <c r="E107" s="63">
        <v>1</v>
      </c>
      <c r="F107" s="67">
        <v>329760</v>
      </c>
      <c r="G107" s="64">
        <v>1</v>
      </c>
      <c r="H107" s="63">
        <v>1</v>
      </c>
      <c r="I107" s="60">
        <v>1</v>
      </c>
      <c r="J107" s="60" t="s">
        <v>22</v>
      </c>
      <c r="K107" s="60" t="s">
        <v>22</v>
      </c>
      <c r="L107" s="60" t="s">
        <v>22</v>
      </c>
      <c r="M107" s="67">
        <v>12960</v>
      </c>
      <c r="N107" s="65">
        <v>13440</v>
      </c>
      <c r="O107" s="67">
        <v>13320</v>
      </c>
      <c r="P107" s="22">
        <f t="shared" ref="P107:P110" si="21">F107+M107</f>
        <v>342720</v>
      </c>
      <c r="Q107" s="23">
        <f t="shared" ref="Q107:Q110" si="22">F107+M107+N107</f>
        <v>356160</v>
      </c>
      <c r="R107" s="22">
        <f t="shared" ref="R107:R110" si="23">F107+M107+N107+O107</f>
        <v>369480</v>
      </c>
      <c r="S107" s="98"/>
    </row>
    <row r="108" spans="1:19" ht="15.75" x14ac:dyDescent="0.25">
      <c r="A108" s="17">
        <v>61</v>
      </c>
      <c r="B108" s="69" t="s">
        <v>57</v>
      </c>
      <c r="C108" s="76" t="s">
        <v>58</v>
      </c>
      <c r="D108" s="20">
        <v>1</v>
      </c>
      <c r="E108" s="20">
        <v>1</v>
      </c>
      <c r="F108" s="22">
        <v>266040</v>
      </c>
      <c r="G108" s="46">
        <v>1</v>
      </c>
      <c r="H108" s="21">
        <v>1</v>
      </c>
      <c r="I108" s="45">
        <v>1</v>
      </c>
      <c r="J108" s="45" t="s">
        <v>22</v>
      </c>
      <c r="K108" s="45" t="s">
        <v>22</v>
      </c>
      <c r="L108" s="45" t="s">
        <v>22</v>
      </c>
      <c r="M108" s="22">
        <v>10920</v>
      </c>
      <c r="N108" s="22">
        <v>11160</v>
      </c>
      <c r="O108" s="22">
        <v>11520</v>
      </c>
      <c r="P108" s="22">
        <f t="shared" si="21"/>
        <v>276960</v>
      </c>
      <c r="Q108" s="23">
        <f t="shared" si="22"/>
        <v>288120</v>
      </c>
      <c r="R108" s="22">
        <f t="shared" si="23"/>
        <v>299640</v>
      </c>
      <c r="S108" s="48"/>
    </row>
    <row r="109" spans="1:19" ht="15.75" x14ac:dyDescent="0.25">
      <c r="A109" s="71">
        <v>62</v>
      </c>
      <c r="B109" s="58" t="s">
        <v>24</v>
      </c>
      <c r="C109" s="59">
        <v>6</v>
      </c>
      <c r="D109" s="61">
        <v>1</v>
      </c>
      <c r="E109" s="63">
        <v>1</v>
      </c>
      <c r="F109" s="67">
        <v>318960</v>
      </c>
      <c r="G109" s="64">
        <v>1</v>
      </c>
      <c r="H109" s="63">
        <v>1</v>
      </c>
      <c r="I109" s="60">
        <v>1</v>
      </c>
      <c r="J109" s="60" t="s">
        <v>22</v>
      </c>
      <c r="K109" s="60" t="s">
        <v>22</v>
      </c>
      <c r="L109" s="60" t="s">
        <v>22</v>
      </c>
      <c r="M109" s="67">
        <v>10920</v>
      </c>
      <c r="N109" s="65">
        <v>11280</v>
      </c>
      <c r="O109" s="67">
        <v>10920</v>
      </c>
      <c r="P109" s="22">
        <f t="shared" si="21"/>
        <v>329880</v>
      </c>
      <c r="Q109" s="23">
        <f t="shared" si="22"/>
        <v>341160</v>
      </c>
      <c r="R109" s="22">
        <f t="shared" si="23"/>
        <v>352080</v>
      </c>
      <c r="S109" s="26"/>
    </row>
    <row r="110" spans="1:19" ht="15.75" x14ac:dyDescent="0.25">
      <c r="A110" s="17">
        <v>63</v>
      </c>
      <c r="B110" s="69" t="s">
        <v>30</v>
      </c>
      <c r="C110" s="76" t="s">
        <v>29</v>
      </c>
      <c r="D110" s="20">
        <v>1</v>
      </c>
      <c r="E110" s="20">
        <v>1</v>
      </c>
      <c r="F110" s="22">
        <v>285840</v>
      </c>
      <c r="G110" s="46">
        <v>1</v>
      </c>
      <c r="H110" s="21">
        <v>1</v>
      </c>
      <c r="I110" s="45">
        <v>1</v>
      </c>
      <c r="J110" s="45" t="s">
        <v>22</v>
      </c>
      <c r="K110" s="45" t="s">
        <v>22</v>
      </c>
      <c r="L110" s="45" t="s">
        <v>22</v>
      </c>
      <c r="M110" s="22">
        <v>10920</v>
      </c>
      <c r="N110" s="22">
        <v>11160</v>
      </c>
      <c r="O110" s="22">
        <v>11040</v>
      </c>
      <c r="P110" s="22">
        <f t="shared" si="21"/>
        <v>296760</v>
      </c>
      <c r="Q110" s="23">
        <f t="shared" si="22"/>
        <v>307920</v>
      </c>
      <c r="R110" s="22">
        <f t="shared" si="23"/>
        <v>318960</v>
      </c>
      <c r="S110" s="48"/>
    </row>
    <row r="111" spans="1:19" ht="15.75" x14ac:dyDescent="0.25">
      <c r="A111" s="71"/>
      <c r="B111" s="109" t="s">
        <v>31</v>
      </c>
      <c r="C111" s="110"/>
      <c r="D111" s="28"/>
      <c r="E111" s="180"/>
      <c r="F111" s="32"/>
      <c r="G111" s="180"/>
      <c r="H111" s="28"/>
      <c r="I111" s="180"/>
      <c r="J111" s="28"/>
      <c r="K111" s="28"/>
      <c r="L111" s="28"/>
      <c r="M111" s="29"/>
      <c r="N111" s="30"/>
      <c r="O111" s="32"/>
      <c r="P111" s="67"/>
      <c r="Q111" s="65"/>
      <c r="R111" s="67"/>
      <c r="S111" s="98"/>
    </row>
    <row r="112" spans="1:19" ht="15.75" x14ac:dyDescent="0.25">
      <c r="A112" s="17"/>
      <c r="B112" s="111" t="s">
        <v>32</v>
      </c>
      <c r="C112" s="50"/>
      <c r="D112" s="20"/>
      <c r="E112" s="21"/>
      <c r="F112" s="22"/>
      <c r="G112" s="21"/>
      <c r="H112" s="20"/>
      <c r="I112" s="21"/>
      <c r="J112" s="20"/>
      <c r="K112" s="20"/>
      <c r="L112" s="20"/>
      <c r="M112" s="25"/>
      <c r="N112" s="23"/>
      <c r="O112" s="22"/>
      <c r="P112" s="22"/>
      <c r="Q112" s="23"/>
      <c r="R112" s="22"/>
      <c r="S112" s="48"/>
    </row>
    <row r="113" spans="1:19" ht="15.75" x14ac:dyDescent="0.25">
      <c r="A113" s="17">
        <v>64</v>
      </c>
      <c r="B113" s="112" t="s">
        <v>59</v>
      </c>
      <c r="C113" s="50" t="s">
        <v>22</v>
      </c>
      <c r="D113" s="20">
        <v>2</v>
      </c>
      <c r="E113" s="21">
        <v>2</v>
      </c>
      <c r="F113" s="22">
        <v>336720</v>
      </c>
      <c r="G113" s="21">
        <v>2</v>
      </c>
      <c r="H113" s="20">
        <v>2</v>
      </c>
      <c r="I113" s="21">
        <v>2</v>
      </c>
      <c r="J113" s="20" t="s">
        <v>22</v>
      </c>
      <c r="K113" s="20" t="s">
        <v>22</v>
      </c>
      <c r="L113" s="20" t="s">
        <v>22</v>
      </c>
      <c r="M113" s="25">
        <v>12960</v>
      </c>
      <c r="N113" s="23">
        <v>13680</v>
      </c>
      <c r="O113" s="22">
        <v>13920</v>
      </c>
      <c r="P113" s="22">
        <f>F113+M113</f>
        <v>349680</v>
      </c>
      <c r="Q113" s="23">
        <f>F113+M113+N113</f>
        <v>363360</v>
      </c>
      <c r="R113" s="22">
        <f>F113+M113+N113+O113</f>
        <v>377280</v>
      </c>
      <c r="S113" s="48"/>
    </row>
    <row r="114" spans="1:19" ht="15.75" x14ac:dyDescent="0.25">
      <c r="A114" s="17"/>
      <c r="B114" s="114" t="s">
        <v>36</v>
      </c>
      <c r="C114" s="76"/>
      <c r="D114" s="20"/>
      <c r="E114" s="20"/>
      <c r="F114" s="65"/>
      <c r="G114" s="20"/>
      <c r="H114" s="20"/>
      <c r="I114" s="20"/>
      <c r="J114" s="20"/>
      <c r="K114" s="20"/>
      <c r="L114" s="20"/>
      <c r="M114" s="25"/>
      <c r="N114" s="23"/>
      <c r="O114" s="22"/>
      <c r="P114" s="22"/>
      <c r="Q114" s="23"/>
      <c r="R114" s="22"/>
      <c r="S114" s="48"/>
    </row>
    <row r="115" spans="1:19" ht="15.75" x14ac:dyDescent="0.25">
      <c r="A115" s="17">
        <v>65</v>
      </c>
      <c r="B115" s="112" t="s">
        <v>60</v>
      </c>
      <c r="C115" s="76" t="s">
        <v>22</v>
      </c>
      <c r="D115" s="21">
        <v>1</v>
      </c>
      <c r="E115" s="20">
        <v>1</v>
      </c>
      <c r="F115" s="23">
        <v>192360</v>
      </c>
      <c r="G115" s="20">
        <v>1</v>
      </c>
      <c r="H115" s="21">
        <v>1</v>
      </c>
      <c r="I115" s="45">
        <v>1</v>
      </c>
      <c r="J115" s="20" t="s">
        <v>22</v>
      </c>
      <c r="K115" s="20" t="s">
        <v>22</v>
      </c>
      <c r="L115" s="20" t="s">
        <v>22</v>
      </c>
      <c r="M115" s="23">
        <v>7440</v>
      </c>
      <c r="N115" s="22">
        <v>7440</v>
      </c>
      <c r="O115" s="107" t="s">
        <v>22</v>
      </c>
      <c r="P115" s="22">
        <f>F115+M115</f>
        <v>199800</v>
      </c>
      <c r="Q115" s="23">
        <f>F115+M115+N115</f>
        <v>207240</v>
      </c>
      <c r="R115" s="101" t="s">
        <v>22</v>
      </c>
      <c r="S115" s="47"/>
    </row>
    <row r="116" spans="1:19" ht="15.75" x14ac:dyDescent="0.25">
      <c r="A116" s="17">
        <v>66</v>
      </c>
      <c r="B116" s="69" t="s">
        <v>60</v>
      </c>
      <c r="C116" s="76" t="s">
        <v>22</v>
      </c>
      <c r="D116" s="21">
        <v>1</v>
      </c>
      <c r="E116" s="20">
        <v>1</v>
      </c>
      <c r="F116" s="23">
        <v>178200</v>
      </c>
      <c r="G116" s="20">
        <v>1</v>
      </c>
      <c r="H116" s="21">
        <v>1</v>
      </c>
      <c r="I116" s="45">
        <v>1</v>
      </c>
      <c r="J116" s="20" t="s">
        <v>22</v>
      </c>
      <c r="K116" s="20" t="s">
        <v>22</v>
      </c>
      <c r="L116" s="20" t="s">
        <v>22</v>
      </c>
      <c r="M116" s="25">
        <v>7080</v>
      </c>
      <c r="N116" s="23">
        <v>7080</v>
      </c>
      <c r="O116" s="22">
        <v>7440</v>
      </c>
      <c r="P116" s="22">
        <f>F116+M116</f>
        <v>185280</v>
      </c>
      <c r="Q116" s="23">
        <f>F116+M116+N116</f>
        <v>192360</v>
      </c>
      <c r="R116" s="22">
        <f>F116+M116+N116+O116</f>
        <v>199800</v>
      </c>
      <c r="S116" s="48"/>
    </row>
    <row r="117" spans="1:19" ht="15.75" x14ac:dyDescent="0.25">
      <c r="A117" s="174"/>
      <c r="B117" s="114" t="s">
        <v>86</v>
      </c>
      <c r="C117" s="175"/>
      <c r="D117" s="194"/>
      <c r="E117" s="28"/>
      <c r="F117" s="195"/>
      <c r="G117" s="174"/>
      <c r="H117" s="185"/>
      <c r="I117" s="184"/>
      <c r="J117" s="184"/>
      <c r="K117" s="184"/>
      <c r="L117" s="184"/>
      <c r="M117" s="174"/>
      <c r="N117" s="174"/>
      <c r="O117" s="185"/>
      <c r="P117" s="22"/>
      <c r="Q117" s="23"/>
      <c r="R117" s="22"/>
      <c r="S117" s="217"/>
    </row>
    <row r="118" spans="1:19" ht="15.75" x14ac:dyDescent="0.25">
      <c r="A118" s="17">
        <v>67</v>
      </c>
      <c r="B118" s="69" t="s">
        <v>60</v>
      </c>
      <c r="C118" s="76" t="s">
        <v>22</v>
      </c>
      <c r="D118" s="21">
        <v>1</v>
      </c>
      <c r="E118" s="20">
        <v>1</v>
      </c>
      <c r="F118" s="23">
        <v>147420</v>
      </c>
      <c r="G118" s="20">
        <v>1</v>
      </c>
      <c r="H118" s="21">
        <v>1</v>
      </c>
      <c r="I118" s="45">
        <v>1</v>
      </c>
      <c r="J118" s="20" t="s">
        <v>22</v>
      </c>
      <c r="K118" s="20" t="s">
        <v>22</v>
      </c>
      <c r="L118" s="20" t="s">
        <v>22</v>
      </c>
      <c r="M118" s="22">
        <v>5904</v>
      </c>
      <c r="N118" s="22">
        <v>6144</v>
      </c>
      <c r="O118" s="23">
        <v>6384</v>
      </c>
      <c r="P118" s="22">
        <f>F118+M118</f>
        <v>153324</v>
      </c>
      <c r="Q118" s="23">
        <f>F118+M118+N118</f>
        <v>159468</v>
      </c>
      <c r="R118" s="22">
        <f>F118+M118+N118+O118</f>
        <v>165852</v>
      </c>
      <c r="S118" s="48"/>
    </row>
    <row r="119" spans="1:19" ht="15.75" x14ac:dyDescent="0.25">
      <c r="A119" s="77">
        <v>68</v>
      </c>
      <c r="B119" s="78" t="s">
        <v>94</v>
      </c>
      <c r="C119" s="79" t="s">
        <v>22</v>
      </c>
      <c r="D119" s="80">
        <v>1</v>
      </c>
      <c r="E119" s="102">
        <v>1</v>
      </c>
      <c r="F119" s="82">
        <v>147420</v>
      </c>
      <c r="G119" s="102">
        <v>1</v>
      </c>
      <c r="H119" s="80">
        <v>1</v>
      </c>
      <c r="I119" s="81">
        <v>1</v>
      </c>
      <c r="J119" s="102" t="s">
        <v>22</v>
      </c>
      <c r="K119" s="102" t="s">
        <v>22</v>
      </c>
      <c r="L119" s="102" t="s">
        <v>22</v>
      </c>
      <c r="M119" s="82">
        <v>5904</v>
      </c>
      <c r="N119" s="82">
        <v>6144</v>
      </c>
      <c r="O119" s="85">
        <v>6384</v>
      </c>
      <c r="P119" s="82">
        <f t="shared" ref="P119:P129" si="24">F119+M119</f>
        <v>153324</v>
      </c>
      <c r="Q119" s="85">
        <f t="shared" ref="Q119:Q129" si="25">F119+M119+N119</f>
        <v>159468</v>
      </c>
      <c r="R119" s="82">
        <f t="shared" ref="R119:R129" si="26">F119+M119+N119+O119</f>
        <v>165852</v>
      </c>
      <c r="S119" s="33"/>
    </row>
    <row r="120" spans="1:19" s="186" customFormat="1" ht="15.75" x14ac:dyDescent="0.25">
      <c r="A120" s="556" t="s">
        <v>3</v>
      </c>
      <c r="B120" s="556" t="s">
        <v>4</v>
      </c>
      <c r="C120" s="579" t="s">
        <v>5</v>
      </c>
      <c r="D120" s="579" t="s">
        <v>6</v>
      </c>
      <c r="E120" s="582" t="s">
        <v>7</v>
      </c>
      <c r="F120" s="583"/>
      <c r="G120" s="565" t="s">
        <v>8</v>
      </c>
      <c r="H120" s="566"/>
      <c r="I120" s="567"/>
      <c r="J120" s="226"/>
      <c r="K120" s="227"/>
      <c r="L120" s="228"/>
      <c r="M120" s="568" t="s">
        <v>9</v>
      </c>
      <c r="N120" s="569"/>
      <c r="O120" s="570"/>
      <c r="P120" s="568" t="s">
        <v>10</v>
      </c>
      <c r="Q120" s="569"/>
      <c r="R120" s="570"/>
      <c r="S120" s="556" t="s">
        <v>11</v>
      </c>
    </row>
    <row r="121" spans="1:19" s="186" customFormat="1" ht="15.75" x14ac:dyDescent="0.25">
      <c r="A121" s="558"/>
      <c r="B121" s="558"/>
      <c r="C121" s="580"/>
      <c r="D121" s="580"/>
      <c r="E121" s="584"/>
      <c r="F121" s="585"/>
      <c r="G121" s="559" t="s">
        <v>12</v>
      </c>
      <c r="H121" s="560"/>
      <c r="I121" s="561"/>
      <c r="J121" s="559" t="s">
        <v>13</v>
      </c>
      <c r="K121" s="560"/>
      <c r="L121" s="561"/>
      <c r="M121" s="571"/>
      <c r="N121" s="572"/>
      <c r="O121" s="573"/>
      <c r="P121" s="571"/>
      <c r="Q121" s="572"/>
      <c r="R121" s="573"/>
      <c r="S121" s="558"/>
    </row>
    <row r="122" spans="1:19" s="186" customFormat="1" ht="15.75" x14ac:dyDescent="0.25">
      <c r="A122" s="558"/>
      <c r="B122" s="558"/>
      <c r="C122" s="580"/>
      <c r="D122" s="580"/>
      <c r="E122" s="584"/>
      <c r="F122" s="585"/>
      <c r="G122" s="559" t="s">
        <v>14</v>
      </c>
      <c r="H122" s="560"/>
      <c r="I122" s="561"/>
      <c r="J122" s="559" t="s">
        <v>15</v>
      </c>
      <c r="K122" s="560"/>
      <c r="L122" s="561"/>
      <c r="M122" s="571"/>
      <c r="N122" s="572"/>
      <c r="O122" s="573"/>
      <c r="P122" s="571"/>
      <c r="Q122" s="572"/>
      <c r="R122" s="573"/>
      <c r="S122" s="558"/>
    </row>
    <row r="123" spans="1:19" s="186" customFormat="1" ht="15.75" x14ac:dyDescent="0.25">
      <c r="A123" s="558"/>
      <c r="B123" s="558"/>
      <c r="C123" s="580"/>
      <c r="D123" s="580"/>
      <c r="E123" s="586"/>
      <c r="F123" s="587"/>
      <c r="G123" s="562" t="s">
        <v>16</v>
      </c>
      <c r="H123" s="563"/>
      <c r="I123" s="564"/>
      <c r="J123" s="232"/>
      <c r="K123" s="232"/>
      <c r="L123" s="233"/>
      <c r="M123" s="574"/>
      <c r="N123" s="575"/>
      <c r="O123" s="576"/>
      <c r="P123" s="574"/>
      <c r="Q123" s="575"/>
      <c r="R123" s="576"/>
      <c r="S123" s="558"/>
    </row>
    <row r="124" spans="1:19" s="186" customFormat="1" ht="15.75" x14ac:dyDescent="0.2">
      <c r="A124" s="558"/>
      <c r="B124" s="558"/>
      <c r="C124" s="580"/>
      <c r="D124" s="580"/>
      <c r="E124" s="225" t="s">
        <v>17</v>
      </c>
      <c r="F124" s="225" t="s">
        <v>18</v>
      </c>
      <c r="G124" s="556">
        <v>2558</v>
      </c>
      <c r="H124" s="556">
        <v>2559</v>
      </c>
      <c r="I124" s="556">
        <v>2560</v>
      </c>
      <c r="J124" s="556">
        <v>2558</v>
      </c>
      <c r="K124" s="556">
        <v>2559</v>
      </c>
      <c r="L124" s="556">
        <v>2560</v>
      </c>
      <c r="M124" s="556">
        <v>2558</v>
      </c>
      <c r="N124" s="556">
        <v>2559</v>
      </c>
      <c r="O124" s="556">
        <v>2560</v>
      </c>
      <c r="P124" s="556">
        <v>2558</v>
      </c>
      <c r="Q124" s="556">
        <v>2559</v>
      </c>
      <c r="R124" s="556">
        <v>2560</v>
      </c>
      <c r="S124" s="558"/>
    </row>
    <row r="125" spans="1:19" s="186" customFormat="1" ht="15.75" x14ac:dyDescent="0.25">
      <c r="A125" s="557"/>
      <c r="B125" s="557"/>
      <c r="C125" s="581"/>
      <c r="D125" s="581"/>
      <c r="E125" s="4" t="s">
        <v>19</v>
      </c>
      <c r="F125" s="5" t="s">
        <v>20</v>
      </c>
      <c r="G125" s="557"/>
      <c r="H125" s="557"/>
      <c r="I125" s="557"/>
      <c r="J125" s="557"/>
      <c r="K125" s="557"/>
      <c r="L125" s="557"/>
      <c r="M125" s="557"/>
      <c r="N125" s="557"/>
      <c r="O125" s="557"/>
      <c r="P125" s="557"/>
      <c r="Q125" s="557"/>
      <c r="R125" s="557"/>
      <c r="S125" s="557"/>
    </row>
    <row r="126" spans="1:19" ht="15.75" x14ac:dyDescent="0.25">
      <c r="A126" s="71">
        <v>69</v>
      </c>
      <c r="B126" s="90" t="s">
        <v>95</v>
      </c>
      <c r="C126" s="94" t="s">
        <v>22</v>
      </c>
      <c r="D126" s="63">
        <v>1</v>
      </c>
      <c r="E126" s="61">
        <v>1</v>
      </c>
      <c r="F126" s="65">
        <v>206448</v>
      </c>
      <c r="G126" s="61">
        <v>1</v>
      </c>
      <c r="H126" s="63">
        <v>1</v>
      </c>
      <c r="I126" s="60">
        <v>1</v>
      </c>
      <c r="J126" s="61" t="s">
        <v>22</v>
      </c>
      <c r="K126" s="61" t="s">
        <v>22</v>
      </c>
      <c r="L126" s="61" t="s">
        <v>22</v>
      </c>
      <c r="M126" s="67">
        <v>8268</v>
      </c>
      <c r="N126" s="67">
        <v>8592</v>
      </c>
      <c r="O126" s="65">
        <v>8940</v>
      </c>
      <c r="P126" s="67">
        <f t="shared" si="24"/>
        <v>214716</v>
      </c>
      <c r="Q126" s="65">
        <f t="shared" si="25"/>
        <v>223308</v>
      </c>
      <c r="R126" s="67">
        <f t="shared" si="26"/>
        <v>232248</v>
      </c>
      <c r="S126" s="26"/>
    </row>
    <row r="127" spans="1:19" ht="15.75" x14ac:dyDescent="0.25">
      <c r="A127" s="17">
        <v>70</v>
      </c>
      <c r="B127" s="69" t="s">
        <v>96</v>
      </c>
      <c r="C127" s="76" t="s">
        <v>22</v>
      </c>
      <c r="D127" s="21">
        <v>1</v>
      </c>
      <c r="E127" s="20">
        <v>1</v>
      </c>
      <c r="F127" s="22">
        <v>202920</v>
      </c>
      <c r="G127" s="20">
        <v>1</v>
      </c>
      <c r="H127" s="21">
        <v>1</v>
      </c>
      <c r="I127" s="45">
        <v>1</v>
      </c>
      <c r="J127" s="20" t="s">
        <v>22</v>
      </c>
      <c r="K127" s="20" t="s">
        <v>22</v>
      </c>
      <c r="L127" s="20" t="s">
        <v>22</v>
      </c>
      <c r="M127" s="22">
        <v>8124</v>
      </c>
      <c r="N127" s="22">
        <v>8448</v>
      </c>
      <c r="O127" s="22">
        <v>8784</v>
      </c>
      <c r="P127" s="22">
        <f t="shared" si="24"/>
        <v>211044</v>
      </c>
      <c r="Q127" s="23">
        <f t="shared" si="25"/>
        <v>219492</v>
      </c>
      <c r="R127" s="22">
        <f t="shared" si="26"/>
        <v>228276</v>
      </c>
      <c r="S127" s="47"/>
    </row>
    <row r="128" spans="1:19" ht="15.75" x14ac:dyDescent="0.25">
      <c r="A128" s="17">
        <v>71</v>
      </c>
      <c r="B128" s="69" t="s">
        <v>94</v>
      </c>
      <c r="C128" s="76" t="s">
        <v>22</v>
      </c>
      <c r="D128" s="21">
        <v>2</v>
      </c>
      <c r="E128" s="20">
        <v>2</v>
      </c>
      <c r="F128" s="23">
        <v>273600</v>
      </c>
      <c r="G128" s="20">
        <v>2</v>
      </c>
      <c r="H128" s="21">
        <v>2</v>
      </c>
      <c r="I128" s="45">
        <v>2</v>
      </c>
      <c r="J128" s="20" t="s">
        <v>22</v>
      </c>
      <c r="K128" s="20" t="s">
        <v>22</v>
      </c>
      <c r="L128" s="20" t="s">
        <v>22</v>
      </c>
      <c r="M128" s="22">
        <v>10944</v>
      </c>
      <c r="N128" s="22">
        <v>11400</v>
      </c>
      <c r="O128" s="23">
        <v>11856</v>
      </c>
      <c r="P128" s="22">
        <f t="shared" si="24"/>
        <v>284544</v>
      </c>
      <c r="Q128" s="23">
        <f t="shared" si="25"/>
        <v>295944</v>
      </c>
      <c r="R128" s="22">
        <f t="shared" si="26"/>
        <v>307800</v>
      </c>
      <c r="S128" s="48"/>
    </row>
    <row r="129" spans="1:19" ht="15.75" x14ac:dyDescent="0.25">
      <c r="A129" s="17">
        <v>72</v>
      </c>
      <c r="B129" s="18" t="s">
        <v>97</v>
      </c>
      <c r="C129" s="100" t="s">
        <v>22</v>
      </c>
      <c r="D129" s="20">
        <v>1</v>
      </c>
      <c r="E129" s="20">
        <v>1</v>
      </c>
      <c r="F129" s="67">
        <v>130800</v>
      </c>
      <c r="G129" s="20">
        <v>1</v>
      </c>
      <c r="H129" s="20">
        <v>1</v>
      </c>
      <c r="I129" s="20">
        <v>1</v>
      </c>
      <c r="J129" s="20" t="s">
        <v>22</v>
      </c>
      <c r="K129" s="20" t="s">
        <v>22</v>
      </c>
      <c r="L129" s="20" t="s">
        <v>22</v>
      </c>
      <c r="M129" s="67">
        <v>5232</v>
      </c>
      <c r="N129" s="62">
        <v>5448</v>
      </c>
      <c r="O129" s="62">
        <v>5664</v>
      </c>
      <c r="P129" s="22">
        <f t="shared" si="24"/>
        <v>136032</v>
      </c>
      <c r="Q129" s="23">
        <f t="shared" si="25"/>
        <v>141480</v>
      </c>
      <c r="R129" s="22">
        <f t="shared" si="26"/>
        <v>147144</v>
      </c>
      <c r="S129" s="48"/>
    </row>
    <row r="130" spans="1:19" ht="15.75" x14ac:dyDescent="0.25">
      <c r="A130" s="188"/>
      <c r="B130" s="114" t="s">
        <v>90</v>
      </c>
      <c r="C130" s="207"/>
      <c r="D130" s="63"/>
      <c r="E130" s="60"/>
      <c r="F130" s="67"/>
      <c r="G130" s="64"/>
      <c r="H130" s="63"/>
      <c r="I130" s="60"/>
      <c r="J130" s="60"/>
      <c r="K130" s="60"/>
      <c r="L130" s="60"/>
      <c r="M130" s="67"/>
      <c r="N130" s="66"/>
      <c r="O130" s="67"/>
      <c r="P130" s="22"/>
      <c r="Q130" s="23"/>
      <c r="R130" s="22"/>
      <c r="S130" s="26"/>
    </row>
    <row r="131" spans="1:19" ht="15.75" x14ac:dyDescent="0.25">
      <c r="A131" s="19">
        <v>73</v>
      </c>
      <c r="B131" s="69" t="s">
        <v>59</v>
      </c>
      <c r="C131" s="76" t="s">
        <v>22</v>
      </c>
      <c r="D131" s="21">
        <v>18</v>
      </c>
      <c r="E131" s="20">
        <v>18</v>
      </c>
      <c r="F131" s="22">
        <v>1944000</v>
      </c>
      <c r="G131" s="21">
        <v>18</v>
      </c>
      <c r="H131" s="20">
        <v>18</v>
      </c>
      <c r="I131" s="21">
        <v>18</v>
      </c>
      <c r="J131" s="20" t="s">
        <v>22</v>
      </c>
      <c r="K131" s="20" t="s">
        <v>22</v>
      </c>
      <c r="L131" s="20" t="s">
        <v>22</v>
      </c>
      <c r="M131" s="20" t="s">
        <v>22</v>
      </c>
      <c r="N131" s="20" t="s">
        <v>22</v>
      </c>
      <c r="O131" s="20" t="s">
        <v>22</v>
      </c>
      <c r="P131" s="22">
        <v>1944000</v>
      </c>
      <c r="Q131" s="22">
        <v>1944000</v>
      </c>
      <c r="R131" s="22">
        <v>1944000</v>
      </c>
      <c r="S131" s="47"/>
    </row>
    <row r="132" spans="1:19" ht="15.75" x14ac:dyDescent="0.25">
      <c r="A132" s="19">
        <v>74</v>
      </c>
      <c r="B132" s="69" t="s">
        <v>113</v>
      </c>
      <c r="C132" s="76" t="s">
        <v>22</v>
      </c>
      <c r="D132" s="21">
        <v>2</v>
      </c>
      <c r="E132" s="20">
        <v>2</v>
      </c>
      <c r="F132" s="22">
        <v>216000</v>
      </c>
      <c r="G132" s="21">
        <v>2</v>
      </c>
      <c r="H132" s="20">
        <v>2</v>
      </c>
      <c r="I132" s="21">
        <v>2</v>
      </c>
      <c r="J132" s="20" t="s">
        <v>22</v>
      </c>
      <c r="K132" s="20" t="s">
        <v>22</v>
      </c>
      <c r="L132" s="20" t="s">
        <v>22</v>
      </c>
      <c r="M132" s="20" t="s">
        <v>22</v>
      </c>
      <c r="N132" s="20" t="s">
        <v>22</v>
      </c>
      <c r="O132" s="20" t="s">
        <v>22</v>
      </c>
      <c r="P132" s="22">
        <v>216000</v>
      </c>
      <c r="Q132" s="22">
        <v>216000</v>
      </c>
      <c r="R132" s="22">
        <v>216000</v>
      </c>
      <c r="S132" s="48"/>
    </row>
    <row r="133" spans="1:19" ht="15.75" x14ac:dyDescent="0.25">
      <c r="A133" s="19">
        <v>75</v>
      </c>
      <c r="B133" s="90" t="s">
        <v>98</v>
      </c>
      <c r="C133" s="94" t="s">
        <v>22</v>
      </c>
      <c r="D133" s="63">
        <v>1</v>
      </c>
      <c r="E133" s="61">
        <v>1</v>
      </c>
      <c r="F133" s="67">
        <v>108000</v>
      </c>
      <c r="G133" s="63">
        <v>1</v>
      </c>
      <c r="H133" s="61">
        <v>1</v>
      </c>
      <c r="I133" s="63">
        <v>1</v>
      </c>
      <c r="J133" s="61" t="s">
        <v>22</v>
      </c>
      <c r="K133" s="61" t="s">
        <v>22</v>
      </c>
      <c r="L133" s="61" t="s">
        <v>22</v>
      </c>
      <c r="M133" s="61" t="s">
        <v>22</v>
      </c>
      <c r="N133" s="61" t="s">
        <v>22</v>
      </c>
      <c r="O133" s="61" t="s">
        <v>22</v>
      </c>
      <c r="P133" s="67">
        <v>108000</v>
      </c>
      <c r="Q133" s="67">
        <v>108000</v>
      </c>
      <c r="R133" s="67">
        <v>108000</v>
      </c>
      <c r="S133" s="26"/>
    </row>
    <row r="134" spans="1:19" ht="15.75" x14ac:dyDescent="0.25">
      <c r="A134" s="19">
        <v>76</v>
      </c>
      <c r="B134" s="69" t="s">
        <v>99</v>
      </c>
      <c r="C134" s="100" t="s">
        <v>22</v>
      </c>
      <c r="D134" s="21">
        <v>1</v>
      </c>
      <c r="E134" s="20">
        <v>1</v>
      </c>
      <c r="F134" s="22">
        <v>108000</v>
      </c>
      <c r="G134" s="21">
        <v>1</v>
      </c>
      <c r="H134" s="20">
        <v>1</v>
      </c>
      <c r="I134" s="21">
        <v>1</v>
      </c>
      <c r="J134" s="20" t="s">
        <v>22</v>
      </c>
      <c r="K134" s="20" t="s">
        <v>22</v>
      </c>
      <c r="L134" s="20" t="s">
        <v>22</v>
      </c>
      <c r="M134" s="20" t="s">
        <v>22</v>
      </c>
      <c r="N134" s="20" t="s">
        <v>22</v>
      </c>
      <c r="O134" s="20" t="s">
        <v>22</v>
      </c>
      <c r="P134" s="22">
        <v>108000</v>
      </c>
      <c r="Q134" s="22">
        <v>108000</v>
      </c>
      <c r="R134" s="22">
        <v>108000</v>
      </c>
      <c r="S134" s="47"/>
    </row>
    <row r="135" spans="1:19" ht="15.75" x14ac:dyDescent="0.25">
      <c r="A135" s="19">
        <v>77</v>
      </c>
      <c r="B135" s="78" t="s">
        <v>91</v>
      </c>
      <c r="C135" s="79" t="s">
        <v>22</v>
      </c>
      <c r="D135" s="80">
        <v>1</v>
      </c>
      <c r="E135" s="102">
        <v>1</v>
      </c>
      <c r="F135" s="82">
        <v>108000</v>
      </c>
      <c r="G135" s="80">
        <v>1</v>
      </c>
      <c r="H135" s="102">
        <v>1</v>
      </c>
      <c r="I135" s="80">
        <v>1</v>
      </c>
      <c r="J135" s="102" t="s">
        <v>22</v>
      </c>
      <c r="K135" s="102" t="s">
        <v>22</v>
      </c>
      <c r="L135" s="102" t="s">
        <v>22</v>
      </c>
      <c r="M135" s="102" t="s">
        <v>22</v>
      </c>
      <c r="N135" s="102" t="s">
        <v>22</v>
      </c>
      <c r="O135" s="102" t="s">
        <v>22</v>
      </c>
      <c r="P135" s="82">
        <v>108000</v>
      </c>
      <c r="Q135" s="82">
        <v>108000</v>
      </c>
      <c r="R135" s="82">
        <v>108000</v>
      </c>
      <c r="S135" s="33"/>
    </row>
    <row r="136" spans="1:19" ht="15.75" x14ac:dyDescent="0.25">
      <c r="A136" s="588" t="s">
        <v>61</v>
      </c>
      <c r="B136" s="589"/>
      <c r="C136" s="53"/>
      <c r="D136" s="182"/>
      <c r="E136" s="182"/>
      <c r="F136" s="54"/>
      <c r="G136" s="182"/>
      <c r="H136" s="182"/>
      <c r="I136" s="182"/>
      <c r="J136" s="182"/>
      <c r="K136" s="182"/>
      <c r="L136" s="182"/>
      <c r="M136" s="54"/>
      <c r="N136" s="54"/>
      <c r="O136" s="54"/>
      <c r="P136" s="213"/>
      <c r="Q136" s="37"/>
      <c r="R136" s="213"/>
      <c r="S136" s="170"/>
    </row>
    <row r="137" spans="1:19" ht="15.75" x14ac:dyDescent="0.25">
      <c r="A137" s="39">
        <v>78</v>
      </c>
      <c r="B137" s="92" t="s">
        <v>62</v>
      </c>
      <c r="C137" s="40">
        <v>8</v>
      </c>
      <c r="D137" s="9">
        <v>1</v>
      </c>
      <c r="E137" s="9">
        <v>1</v>
      </c>
      <c r="F137" s="11">
        <v>382800</v>
      </c>
      <c r="G137" s="9">
        <v>1</v>
      </c>
      <c r="H137" s="10">
        <v>1</v>
      </c>
      <c r="I137" s="89">
        <v>1</v>
      </c>
      <c r="J137" s="9" t="s">
        <v>22</v>
      </c>
      <c r="K137" s="9" t="s">
        <v>22</v>
      </c>
      <c r="L137" s="9" t="s">
        <v>22</v>
      </c>
      <c r="M137" s="11">
        <v>14880</v>
      </c>
      <c r="N137" s="11">
        <v>15480</v>
      </c>
      <c r="O137" s="11">
        <v>15960</v>
      </c>
      <c r="P137" s="67">
        <f>F137+M137</f>
        <v>397680</v>
      </c>
      <c r="Q137" s="65">
        <f>F137+M137+N137</f>
        <v>413160</v>
      </c>
      <c r="R137" s="67">
        <f>F137+M137+N137+O137</f>
        <v>429120</v>
      </c>
      <c r="S137" s="16"/>
    </row>
    <row r="138" spans="1:19" ht="15.75" x14ac:dyDescent="0.25">
      <c r="A138" s="71">
        <v>79</v>
      </c>
      <c r="B138" s="223" t="s">
        <v>24</v>
      </c>
      <c r="C138" s="94">
        <v>7</v>
      </c>
      <c r="D138" s="63">
        <v>1</v>
      </c>
      <c r="E138" s="60" t="s">
        <v>22</v>
      </c>
      <c r="F138" s="108" t="s">
        <v>22</v>
      </c>
      <c r="G138" s="64">
        <v>1</v>
      </c>
      <c r="H138" s="63">
        <v>1</v>
      </c>
      <c r="I138" s="60">
        <v>1</v>
      </c>
      <c r="J138" s="222" t="s">
        <v>115</v>
      </c>
      <c r="K138" s="60" t="s">
        <v>22</v>
      </c>
      <c r="L138" s="60" t="s">
        <v>22</v>
      </c>
      <c r="M138" s="67">
        <v>376080</v>
      </c>
      <c r="N138" s="62">
        <v>13920</v>
      </c>
      <c r="O138" s="65">
        <v>13920</v>
      </c>
      <c r="P138" s="67">
        <f>M138</f>
        <v>376080</v>
      </c>
      <c r="Q138" s="65">
        <f>M138+N138</f>
        <v>390000</v>
      </c>
      <c r="R138" s="67">
        <f>M138+N138+O138</f>
        <v>403920</v>
      </c>
      <c r="S138" s="61" t="s">
        <v>116</v>
      </c>
    </row>
    <row r="139" spans="1:19" ht="15.75" x14ac:dyDescent="0.25">
      <c r="A139" s="17">
        <v>80</v>
      </c>
      <c r="B139" s="18" t="s">
        <v>24</v>
      </c>
      <c r="C139" s="76">
        <v>7</v>
      </c>
      <c r="D139" s="20">
        <v>1</v>
      </c>
      <c r="E139" s="20">
        <v>1</v>
      </c>
      <c r="F139" s="22">
        <v>282600</v>
      </c>
      <c r="G139" s="20">
        <v>1</v>
      </c>
      <c r="H139" s="20">
        <v>1</v>
      </c>
      <c r="I139" s="45">
        <v>1</v>
      </c>
      <c r="J139" s="20" t="s">
        <v>22</v>
      </c>
      <c r="K139" s="20" t="s">
        <v>22</v>
      </c>
      <c r="L139" s="20" t="s">
        <v>22</v>
      </c>
      <c r="M139" s="22">
        <v>11280</v>
      </c>
      <c r="N139" s="22">
        <v>11760</v>
      </c>
      <c r="O139" s="22">
        <v>11880</v>
      </c>
      <c r="P139" s="67">
        <f t="shared" ref="P139:P140" si="27">F139+M139</f>
        <v>293880</v>
      </c>
      <c r="Q139" s="65">
        <f t="shared" ref="Q139:Q140" si="28">F139+M139+N139</f>
        <v>305640</v>
      </c>
      <c r="R139" s="67">
        <f t="shared" ref="R139:R140" si="29">F139+M139+N139+O139</f>
        <v>317520</v>
      </c>
      <c r="S139" s="48"/>
    </row>
    <row r="140" spans="1:19" ht="15.75" x14ac:dyDescent="0.25">
      <c r="A140" s="71">
        <v>81</v>
      </c>
      <c r="B140" s="90" t="s">
        <v>63</v>
      </c>
      <c r="C140" s="94" t="s">
        <v>29</v>
      </c>
      <c r="D140" s="61">
        <v>1</v>
      </c>
      <c r="E140" s="61">
        <v>1</v>
      </c>
      <c r="F140" s="67">
        <v>375120</v>
      </c>
      <c r="G140" s="61">
        <v>1</v>
      </c>
      <c r="H140" s="61">
        <v>1</v>
      </c>
      <c r="I140" s="60">
        <v>1</v>
      </c>
      <c r="J140" s="61" t="s">
        <v>22</v>
      </c>
      <c r="K140" s="61" t="s">
        <v>22</v>
      </c>
      <c r="L140" s="61" t="s">
        <v>22</v>
      </c>
      <c r="M140" s="62">
        <v>12120</v>
      </c>
      <c r="N140" s="67">
        <v>12480</v>
      </c>
      <c r="O140" s="67">
        <v>15984</v>
      </c>
      <c r="P140" s="67">
        <f t="shared" si="27"/>
        <v>387240</v>
      </c>
      <c r="Q140" s="65">
        <f t="shared" si="28"/>
        <v>399720</v>
      </c>
      <c r="R140" s="67">
        <f t="shared" si="29"/>
        <v>415704</v>
      </c>
      <c r="S140" s="26"/>
    </row>
    <row r="141" spans="1:19" ht="15.75" x14ac:dyDescent="0.25">
      <c r="A141" s="17">
        <v>82</v>
      </c>
      <c r="B141" s="69" t="s">
        <v>44</v>
      </c>
      <c r="C141" s="76" t="s">
        <v>29</v>
      </c>
      <c r="D141" s="28">
        <v>1</v>
      </c>
      <c r="E141" s="180">
        <v>1</v>
      </c>
      <c r="F141" s="22">
        <v>239640</v>
      </c>
      <c r="G141" s="46">
        <v>1</v>
      </c>
      <c r="H141" s="46">
        <v>1</v>
      </c>
      <c r="I141" s="20">
        <v>1</v>
      </c>
      <c r="J141" s="20" t="s">
        <v>22</v>
      </c>
      <c r="K141" s="179" t="s">
        <v>22</v>
      </c>
      <c r="L141" s="179" t="s">
        <v>22</v>
      </c>
      <c r="M141" s="22">
        <v>9720</v>
      </c>
      <c r="N141" s="25">
        <v>10080</v>
      </c>
      <c r="O141" s="23">
        <v>10440</v>
      </c>
      <c r="P141" s="67">
        <f>F141+M141</f>
        <v>249360</v>
      </c>
      <c r="Q141" s="65">
        <f>F141+M141+N141</f>
        <v>259440</v>
      </c>
      <c r="R141" s="67">
        <f>F141+M141+N141+O141</f>
        <v>269880</v>
      </c>
      <c r="S141" s="22"/>
    </row>
    <row r="142" spans="1:19" ht="15.75" x14ac:dyDescent="0.25">
      <c r="A142" s="77">
        <v>83</v>
      </c>
      <c r="B142" s="246" t="s">
        <v>110</v>
      </c>
      <c r="C142" s="247" t="s">
        <v>104</v>
      </c>
      <c r="D142" s="80">
        <v>1</v>
      </c>
      <c r="E142" s="102">
        <v>1</v>
      </c>
      <c r="F142" s="235" t="s">
        <v>22</v>
      </c>
      <c r="G142" s="233">
        <v>1</v>
      </c>
      <c r="H142" s="232">
        <v>1</v>
      </c>
      <c r="I142" s="231">
        <v>1</v>
      </c>
      <c r="J142" s="231" t="s">
        <v>22</v>
      </c>
      <c r="K142" s="231" t="s">
        <v>22</v>
      </c>
      <c r="L142" s="231" t="s">
        <v>22</v>
      </c>
      <c r="M142" s="55">
        <v>242700</v>
      </c>
      <c r="N142" s="54">
        <v>8580</v>
      </c>
      <c r="O142" s="224">
        <v>8580</v>
      </c>
      <c r="P142" s="82">
        <f>M142</f>
        <v>242700</v>
      </c>
      <c r="Q142" s="85">
        <f>M142+N142</f>
        <v>251280</v>
      </c>
      <c r="R142" s="82">
        <f>M142+N142+O142</f>
        <v>259860</v>
      </c>
      <c r="S142" s="102" t="s">
        <v>116</v>
      </c>
    </row>
    <row r="143" spans="1:19" s="186" customFormat="1" ht="15.75" x14ac:dyDescent="0.25">
      <c r="A143" s="57"/>
      <c r="B143" s="237"/>
      <c r="C143" s="238"/>
      <c r="D143" s="230"/>
      <c r="E143" s="230"/>
      <c r="F143" s="190"/>
      <c r="G143" s="230"/>
      <c r="H143" s="230"/>
      <c r="I143" s="230"/>
      <c r="J143" s="230"/>
      <c r="K143" s="230"/>
      <c r="L143" s="230"/>
      <c r="M143" s="30"/>
      <c r="N143" s="30"/>
      <c r="O143" s="30"/>
      <c r="P143" s="30"/>
      <c r="Q143" s="30"/>
      <c r="R143" s="30"/>
      <c r="S143" s="230"/>
    </row>
    <row r="144" spans="1:19" s="186" customFormat="1" ht="15.75" x14ac:dyDescent="0.25">
      <c r="A144" s="556" t="s">
        <v>3</v>
      </c>
      <c r="B144" s="556" t="s">
        <v>4</v>
      </c>
      <c r="C144" s="579" t="s">
        <v>5</v>
      </c>
      <c r="D144" s="579" t="s">
        <v>6</v>
      </c>
      <c r="E144" s="582" t="s">
        <v>7</v>
      </c>
      <c r="F144" s="583"/>
      <c r="G144" s="565" t="s">
        <v>8</v>
      </c>
      <c r="H144" s="566"/>
      <c r="I144" s="567"/>
      <c r="J144" s="226"/>
      <c r="K144" s="227"/>
      <c r="L144" s="228"/>
      <c r="M144" s="568" t="s">
        <v>9</v>
      </c>
      <c r="N144" s="569"/>
      <c r="O144" s="570"/>
      <c r="P144" s="568" t="s">
        <v>10</v>
      </c>
      <c r="Q144" s="569"/>
      <c r="R144" s="570"/>
      <c r="S144" s="556" t="s">
        <v>11</v>
      </c>
    </row>
    <row r="145" spans="1:19" s="186" customFormat="1" ht="15.75" x14ac:dyDescent="0.25">
      <c r="A145" s="558"/>
      <c r="B145" s="558"/>
      <c r="C145" s="580"/>
      <c r="D145" s="580"/>
      <c r="E145" s="584"/>
      <c r="F145" s="585"/>
      <c r="G145" s="559" t="s">
        <v>12</v>
      </c>
      <c r="H145" s="560"/>
      <c r="I145" s="561"/>
      <c r="J145" s="559" t="s">
        <v>13</v>
      </c>
      <c r="K145" s="560"/>
      <c r="L145" s="561"/>
      <c r="M145" s="571"/>
      <c r="N145" s="572"/>
      <c r="O145" s="573"/>
      <c r="P145" s="571"/>
      <c r="Q145" s="572"/>
      <c r="R145" s="573"/>
      <c r="S145" s="558"/>
    </row>
    <row r="146" spans="1:19" s="186" customFormat="1" ht="15.75" x14ac:dyDescent="0.25">
      <c r="A146" s="558"/>
      <c r="B146" s="558"/>
      <c r="C146" s="580"/>
      <c r="D146" s="580"/>
      <c r="E146" s="584"/>
      <c r="F146" s="585"/>
      <c r="G146" s="559" t="s">
        <v>14</v>
      </c>
      <c r="H146" s="560"/>
      <c r="I146" s="561"/>
      <c r="J146" s="559" t="s">
        <v>15</v>
      </c>
      <c r="K146" s="560"/>
      <c r="L146" s="561"/>
      <c r="M146" s="571"/>
      <c r="N146" s="572"/>
      <c r="O146" s="573"/>
      <c r="P146" s="571"/>
      <c r="Q146" s="572"/>
      <c r="R146" s="573"/>
      <c r="S146" s="558"/>
    </row>
    <row r="147" spans="1:19" s="186" customFormat="1" ht="15.75" x14ac:dyDescent="0.25">
      <c r="A147" s="558"/>
      <c r="B147" s="558"/>
      <c r="C147" s="580"/>
      <c r="D147" s="580"/>
      <c r="E147" s="586"/>
      <c r="F147" s="587"/>
      <c r="G147" s="562" t="s">
        <v>16</v>
      </c>
      <c r="H147" s="563"/>
      <c r="I147" s="564"/>
      <c r="J147" s="232"/>
      <c r="K147" s="232"/>
      <c r="L147" s="233"/>
      <c r="M147" s="574"/>
      <c r="N147" s="575"/>
      <c r="O147" s="576"/>
      <c r="P147" s="574"/>
      <c r="Q147" s="575"/>
      <c r="R147" s="576"/>
      <c r="S147" s="558"/>
    </row>
    <row r="148" spans="1:19" s="186" customFormat="1" ht="15.75" x14ac:dyDescent="0.2">
      <c r="A148" s="558"/>
      <c r="B148" s="558"/>
      <c r="C148" s="580"/>
      <c r="D148" s="580"/>
      <c r="E148" s="225" t="s">
        <v>17</v>
      </c>
      <c r="F148" s="225" t="s">
        <v>18</v>
      </c>
      <c r="G148" s="556">
        <v>2558</v>
      </c>
      <c r="H148" s="556">
        <v>2559</v>
      </c>
      <c r="I148" s="556">
        <v>2560</v>
      </c>
      <c r="J148" s="556">
        <v>2558</v>
      </c>
      <c r="K148" s="556">
        <v>2559</v>
      </c>
      <c r="L148" s="556">
        <v>2560</v>
      </c>
      <c r="M148" s="556">
        <v>2558</v>
      </c>
      <c r="N148" s="556">
        <v>2559</v>
      </c>
      <c r="O148" s="556">
        <v>2560</v>
      </c>
      <c r="P148" s="556">
        <v>2558</v>
      </c>
      <c r="Q148" s="556">
        <v>2559</v>
      </c>
      <c r="R148" s="556">
        <v>2560</v>
      </c>
      <c r="S148" s="558"/>
    </row>
    <row r="149" spans="1:19" s="186" customFormat="1" ht="15.75" x14ac:dyDescent="0.25">
      <c r="A149" s="557"/>
      <c r="B149" s="557"/>
      <c r="C149" s="581"/>
      <c r="D149" s="581"/>
      <c r="E149" s="4" t="s">
        <v>19</v>
      </c>
      <c r="F149" s="5" t="s">
        <v>20</v>
      </c>
      <c r="G149" s="557"/>
      <c r="H149" s="557"/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</row>
    <row r="150" spans="1:19" ht="15.75" x14ac:dyDescent="0.25">
      <c r="A150" s="71"/>
      <c r="B150" s="236" t="s">
        <v>31</v>
      </c>
      <c r="C150" s="94"/>
      <c r="D150" s="63"/>
      <c r="E150" s="61"/>
      <c r="F150" s="65"/>
      <c r="G150" s="60"/>
      <c r="H150" s="61"/>
      <c r="I150" s="63"/>
      <c r="J150" s="61"/>
      <c r="K150" s="61"/>
      <c r="L150" s="61"/>
      <c r="M150" s="65"/>
      <c r="N150" s="67"/>
      <c r="O150" s="65"/>
      <c r="P150" s="67"/>
      <c r="Q150" s="65"/>
      <c r="R150" s="67"/>
      <c r="S150" s="26"/>
    </row>
    <row r="151" spans="1:19" ht="15.75" x14ac:dyDescent="0.25">
      <c r="A151" s="17"/>
      <c r="B151" s="111" t="s">
        <v>32</v>
      </c>
      <c r="C151" s="76"/>
      <c r="D151" s="21"/>
      <c r="E151" s="20"/>
      <c r="F151" s="23"/>
      <c r="G151" s="45"/>
      <c r="H151" s="20"/>
      <c r="I151" s="21"/>
      <c r="J151" s="20"/>
      <c r="K151" s="20"/>
      <c r="L151" s="20"/>
      <c r="M151" s="23"/>
      <c r="N151" s="22"/>
      <c r="O151" s="23"/>
      <c r="P151" s="22"/>
      <c r="Q151" s="23"/>
      <c r="R151" s="22"/>
      <c r="S151" s="47"/>
    </row>
    <row r="152" spans="1:19" ht="15.75" x14ac:dyDescent="0.25">
      <c r="A152" s="17">
        <v>84</v>
      </c>
      <c r="B152" s="112" t="s">
        <v>59</v>
      </c>
      <c r="C152" s="76" t="s">
        <v>22</v>
      </c>
      <c r="D152" s="21">
        <v>1</v>
      </c>
      <c r="E152" s="20">
        <v>1</v>
      </c>
      <c r="F152" s="23">
        <v>165120</v>
      </c>
      <c r="G152" s="45">
        <v>1</v>
      </c>
      <c r="H152" s="20">
        <v>1</v>
      </c>
      <c r="I152" s="21">
        <v>1</v>
      </c>
      <c r="J152" s="20" t="s">
        <v>22</v>
      </c>
      <c r="K152" s="20" t="s">
        <v>22</v>
      </c>
      <c r="L152" s="20" t="s">
        <v>22</v>
      </c>
      <c r="M152" s="23">
        <v>6600</v>
      </c>
      <c r="N152" s="22">
        <v>7080</v>
      </c>
      <c r="O152" s="23">
        <v>7080</v>
      </c>
      <c r="P152" s="22">
        <f>F152+M152</f>
        <v>171720</v>
      </c>
      <c r="Q152" s="23">
        <f>F152+M152+N152</f>
        <v>178800</v>
      </c>
      <c r="R152" s="22">
        <f>F152+M152+N152+O152</f>
        <v>185880</v>
      </c>
      <c r="S152" s="47"/>
    </row>
    <row r="153" spans="1:19" ht="15.75" x14ac:dyDescent="0.25">
      <c r="A153" s="93"/>
      <c r="B153" s="75" t="s">
        <v>36</v>
      </c>
      <c r="C153" s="76"/>
      <c r="D153" s="20"/>
      <c r="E153" s="171"/>
      <c r="F153" s="22"/>
      <c r="G153" s="20"/>
      <c r="H153" s="20"/>
      <c r="I153" s="164"/>
      <c r="J153" s="20"/>
      <c r="K153" s="20"/>
      <c r="L153" s="20"/>
      <c r="M153" s="169"/>
      <c r="N153" s="166"/>
      <c r="O153" s="22"/>
      <c r="P153" s="22"/>
      <c r="Q153" s="23"/>
      <c r="R153" s="22"/>
      <c r="S153" s="48"/>
    </row>
    <row r="154" spans="1:19" ht="15.75" x14ac:dyDescent="0.25">
      <c r="A154" s="17">
        <v>85</v>
      </c>
      <c r="B154" s="104" t="s">
        <v>64</v>
      </c>
      <c r="C154" s="94" t="s">
        <v>22</v>
      </c>
      <c r="D154" s="180">
        <v>1</v>
      </c>
      <c r="E154" s="20">
        <v>1</v>
      </c>
      <c r="F154" s="22">
        <v>181680</v>
      </c>
      <c r="G154" s="61">
        <v>1</v>
      </c>
      <c r="H154" s="20">
        <v>1</v>
      </c>
      <c r="I154" s="20">
        <v>1</v>
      </c>
      <c r="J154" s="28" t="s">
        <v>22</v>
      </c>
      <c r="K154" s="28" t="s">
        <v>22</v>
      </c>
      <c r="L154" s="28" t="s">
        <v>22</v>
      </c>
      <c r="M154" s="22">
        <v>6960</v>
      </c>
      <c r="N154" s="20" t="s">
        <v>22</v>
      </c>
      <c r="O154" s="28" t="s">
        <v>22</v>
      </c>
      <c r="P154" s="22">
        <f>F154+M154</f>
        <v>188640</v>
      </c>
      <c r="Q154" s="28" t="s">
        <v>22</v>
      </c>
      <c r="R154" s="28" t="s">
        <v>22</v>
      </c>
      <c r="S154" s="26"/>
    </row>
    <row r="155" spans="1:19" ht="15.75" x14ac:dyDescent="0.25">
      <c r="A155" s="17"/>
      <c r="B155" s="75" t="s">
        <v>86</v>
      </c>
      <c r="C155" s="76"/>
      <c r="D155" s="20"/>
      <c r="E155" s="20"/>
      <c r="F155" s="22"/>
      <c r="G155" s="46"/>
      <c r="H155" s="21"/>
      <c r="I155" s="20"/>
      <c r="J155" s="20"/>
      <c r="K155" s="20"/>
      <c r="L155" s="20"/>
      <c r="M155" s="22"/>
      <c r="N155" s="22"/>
      <c r="O155" s="22"/>
      <c r="P155" s="22"/>
      <c r="Q155" s="23"/>
      <c r="R155" s="22"/>
      <c r="S155" s="48"/>
    </row>
    <row r="156" spans="1:19" ht="15.75" x14ac:dyDescent="0.25">
      <c r="A156" s="71">
        <v>86</v>
      </c>
      <c r="B156" s="90" t="s">
        <v>88</v>
      </c>
      <c r="C156" s="94" t="s">
        <v>22</v>
      </c>
      <c r="D156" s="210">
        <v>1</v>
      </c>
      <c r="E156" s="20">
        <v>1</v>
      </c>
      <c r="F156" s="65">
        <v>134580</v>
      </c>
      <c r="G156" s="61">
        <v>1</v>
      </c>
      <c r="H156" s="20">
        <v>1</v>
      </c>
      <c r="I156" s="20">
        <v>1</v>
      </c>
      <c r="J156" s="28" t="s">
        <v>22</v>
      </c>
      <c r="K156" s="28" t="s">
        <v>22</v>
      </c>
      <c r="L156" s="28" t="s">
        <v>22</v>
      </c>
      <c r="M156" s="67">
        <v>5748</v>
      </c>
      <c r="N156" s="67">
        <v>5736</v>
      </c>
      <c r="O156" s="65">
        <v>6216</v>
      </c>
      <c r="P156" s="22">
        <f>F156+M156</f>
        <v>140328</v>
      </c>
      <c r="Q156" s="23">
        <f>F156+M156+N156</f>
        <v>146064</v>
      </c>
      <c r="R156" s="22">
        <f>F156+M156+N156+O156</f>
        <v>152280</v>
      </c>
      <c r="S156" s="48"/>
    </row>
    <row r="157" spans="1:19" ht="15.75" x14ac:dyDescent="0.25">
      <c r="A157" s="17"/>
      <c r="B157" s="75" t="s">
        <v>90</v>
      </c>
      <c r="C157" s="76"/>
      <c r="D157" s="21"/>
      <c r="E157" s="20"/>
      <c r="F157" s="23"/>
      <c r="G157" s="20"/>
      <c r="H157" s="21"/>
      <c r="I157" s="45"/>
      <c r="J157" s="45"/>
      <c r="K157" s="45"/>
      <c r="L157" s="45"/>
      <c r="M157" s="22"/>
      <c r="N157" s="22"/>
      <c r="O157" s="23"/>
      <c r="P157" s="22"/>
      <c r="Q157" s="23"/>
      <c r="R157" s="22"/>
      <c r="S157" s="98"/>
    </row>
    <row r="158" spans="1:19" ht="15.75" x14ac:dyDescent="0.25">
      <c r="A158" s="93">
        <v>87</v>
      </c>
      <c r="B158" s="162" t="s">
        <v>59</v>
      </c>
      <c r="C158" s="163" t="s">
        <v>22</v>
      </c>
      <c r="D158" s="171">
        <v>8</v>
      </c>
      <c r="E158" s="171">
        <v>8</v>
      </c>
      <c r="F158" s="166">
        <v>864000</v>
      </c>
      <c r="G158" s="171">
        <v>8</v>
      </c>
      <c r="H158" s="171">
        <v>8</v>
      </c>
      <c r="I158" s="171">
        <v>8</v>
      </c>
      <c r="J158" s="165" t="s">
        <v>22</v>
      </c>
      <c r="K158" s="165" t="s">
        <v>22</v>
      </c>
      <c r="L158" s="165" t="s">
        <v>22</v>
      </c>
      <c r="M158" s="165" t="s">
        <v>22</v>
      </c>
      <c r="N158" s="165" t="s">
        <v>22</v>
      </c>
      <c r="O158" s="165" t="s">
        <v>22</v>
      </c>
      <c r="P158" s="166">
        <v>864000</v>
      </c>
      <c r="Q158" s="166">
        <v>864000</v>
      </c>
      <c r="R158" s="166">
        <v>864000</v>
      </c>
      <c r="S158" s="47"/>
    </row>
    <row r="159" spans="1:19" ht="15.75" x14ac:dyDescent="0.25">
      <c r="A159" s="71">
        <v>88</v>
      </c>
      <c r="B159" s="90" t="s">
        <v>102</v>
      </c>
      <c r="C159" s="94" t="s">
        <v>22</v>
      </c>
      <c r="D159" s="63">
        <v>18</v>
      </c>
      <c r="E159" s="61">
        <v>18</v>
      </c>
      <c r="F159" s="67">
        <v>1944000</v>
      </c>
      <c r="G159" s="63">
        <v>18</v>
      </c>
      <c r="H159" s="61">
        <v>18</v>
      </c>
      <c r="I159" s="63">
        <v>18</v>
      </c>
      <c r="J159" s="60" t="s">
        <v>22</v>
      </c>
      <c r="K159" s="60" t="s">
        <v>22</v>
      </c>
      <c r="L159" s="60" t="s">
        <v>22</v>
      </c>
      <c r="M159" s="60" t="s">
        <v>22</v>
      </c>
      <c r="N159" s="60" t="s">
        <v>22</v>
      </c>
      <c r="O159" s="60" t="s">
        <v>22</v>
      </c>
      <c r="P159" s="67">
        <v>1944000</v>
      </c>
      <c r="Q159" s="67">
        <v>1944000</v>
      </c>
      <c r="R159" s="67">
        <v>1944000</v>
      </c>
      <c r="S159" s="26"/>
    </row>
    <row r="160" spans="1:19" ht="15.75" x14ac:dyDescent="0.25">
      <c r="A160" s="49">
        <v>89</v>
      </c>
      <c r="B160" s="162" t="s">
        <v>93</v>
      </c>
      <c r="C160" s="163" t="s">
        <v>22</v>
      </c>
      <c r="D160" s="164">
        <v>5</v>
      </c>
      <c r="E160" s="171">
        <v>5</v>
      </c>
      <c r="F160" s="166">
        <v>540000</v>
      </c>
      <c r="G160" s="164">
        <v>5</v>
      </c>
      <c r="H160" s="171">
        <v>5</v>
      </c>
      <c r="I160" s="164">
        <v>5</v>
      </c>
      <c r="J160" s="165" t="s">
        <v>22</v>
      </c>
      <c r="K160" s="165" t="s">
        <v>22</v>
      </c>
      <c r="L160" s="165" t="s">
        <v>22</v>
      </c>
      <c r="M160" s="165" t="s">
        <v>22</v>
      </c>
      <c r="N160" s="165" t="s">
        <v>22</v>
      </c>
      <c r="O160" s="165" t="s">
        <v>22</v>
      </c>
      <c r="P160" s="166">
        <v>540000</v>
      </c>
      <c r="Q160" s="166">
        <v>540000</v>
      </c>
      <c r="R160" s="166">
        <v>540000</v>
      </c>
      <c r="S160" s="47"/>
    </row>
    <row r="161" spans="1:20" ht="15.75" x14ac:dyDescent="0.25">
      <c r="A161" s="590" t="s">
        <v>65</v>
      </c>
      <c r="B161" s="591"/>
      <c r="C161" s="216"/>
      <c r="D161" s="35"/>
      <c r="E161" s="35"/>
      <c r="F161" s="37"/>
      <c r="G161" s="35"/>
      <c r="H161" s="35"/>
      <c r="I161" s="35"/>
      <c r="J161" s="35"/>
      <c r="K161" s="35"/>
      <c r="L161" s="35"/>
      <c r="M161" s="37"/>
      <c r="N161" s="37"/>
      <c r="O161" s="37"/>
      <c r="P161" s="213"/>
      <c r="Q161" s="37"/>
      <c r="R161" s="213"/>
      <c r="S161" s="91"/>
    </row>
    <row r="162" spans="1:20" ht="15.75" x14ac:dyDescent="0.25">
      <c r="A162" s="17">
        <v>90</v>
      </c>
      <c r="B162" s="69" t="s">
        <v>66</v>
      </c>
      <c r="C162" s="76">
        <v>8</v>
      </c>
      <c r="D162" s="21">
        <v>1</v>
      </c>
      <c r="E162" s="20">
        <v>1</v>
      </c>
      <c r="F162" s="67">
        <v>558720</v>
      </c>
      <c r="G162" s="20">
        <v>1</v>
      </c>
      <c r="H162" s="21">
        <v>1</v>
      </c>
      <c r="I162" s="45">
        <v>1</v>
      </c>
      <c r="J162" s="45" t="s">
        <v>22</v>
      </c>
      <c r="K162" s="45" t="s">
        <v>22</v>
      </c>
      <c r="L162" s="45" t="s">
        <v>22</v>
      </c>
      <c r="M162" s="22">
        <v>19680</v>
      </c>
      <c r="N162" s="22">
        <v>19560</v>
      </c>
      <c r="O162" s="23">
        <v>20280</v>
      </c>
      <c r="P162" s="67">
        <f>F162+M162</f>
        <v>578400</v>
      </c>
      <c r="Q162" s="65">
        <f>F162+M162+N162</f>
        <v>597960</v>
      </c>
      <c r="R162" s="67">
        <f>F162+M162+N162+O162</f>
        <v>618240</v>
      </c>
      <c r="S162" s="68"/>
    </row>
    <row r="163" spans="1:20" ht="15.75" x14ac:dyDescent="0.25">
      <c r="A163" s="17">
        <v>91</v>
      </c>
      <c r="B163" s="69" t="s">
        <v>67</v>
      </c>
      <c r="C163" s="76">
        <v>7</v>
      </c>
      <c r="D163" s="20">
        <v>1</v>
      </c>
      <c r="E163" s="20">
        <v>1</v>
      </c>
      <c r="F163" s="23">
        <v>293880</v>
      </c>
      <c r="G163" s="20">
        <v>1</v>
      </c>
      <c r="H163" s="21">
        <v>1</v>
      </c>
      <c r="I163" s="45">
        <v>1</v>
      </c>
      <c r="J163" s="45" t="s">
        <v>22</v>
      </c>
      <c r="K163" s="45" t="s">
        <v>22</v>
      </c>
      <c r="L163" s="45" t="s">
        <v>22</v>
      </c>
      <c r="M163" s="22">
        <v>11760</v>
      </c>
      <c r="N163" s="22">
        <v>11880</v>
      </c>
      <c r="O163" s="22">
        <v>12240</v>
      </c>
      <c r="P163" s="67">
        <f t="shared" ref="P163:P166" si="30">F163+M163</f>
        <v>305640</v>
      </c>
      <c r="Q163" s="65">
        <f t="shared" ref="Q163:Q166" si="31">F163+M163+N163</f>
        <v>317520</v>
      </c>
      <c r="R163" s="67">
        <f t="shared" ref="R163:R166" si="32">F163+M163+N163+O163</f>
        <v>329760</v>
      </c>
      <c r="S163" s="47"/>
    </row>
    <row r="164" spans="1:20" ht="15.75" x14ac:dyDescent="0.25">
      <c r="A164" s="17">
        <v>92</v>
      </c>
      <c r="B164" s="69" t="s">
        <v>66</v>
      </c>
      <c r="C164" s="94">
        <v>7</v>
      </c>
      <c r="D164" s="63">
        <v>1</v>
      </c>
      <c r="E164" s="60" t="s">
        <v>22</v>
      </c>
      <c r="F164" s="108" t="s">
        <v>22</v>
      </c>
      <c r="G164" s="64">
        <v>1</v>
      </c>
      <c r="H164" s="63">
        <v>1</v>
      </c>
      <c r="I164" s="60">
        <v>1</v>
      </c>
      <c r="J164" s="222" t="s">
        <v>115</v>
      </c>
      <c r="K164" s="60" t="s">
        <v>22</v>
      </c>
      <c r="L164" s="60" t="s">
        <v>22</v>
      </c>
      <c r="M164" s="67">
        <v>376080</v>
      </c>
      <c r="N164" s="62">
        <v>13920</v>
      </c>
      <c r="O164" s="65">
        <v>13920</v>
      </c>
      <c r="P164" s="67">
        <f>M164</f>
        <v>376080</v>
      </c>
      <c r="Q164" s="65">
        <f>M164+N164</f>
        <v>390000</v>
      </c>
      <c r="R164" s="67">
        <f>M164+N164+O164</f>
        <v>403920</v>
      </c>
      <c r="S164" s="47" t="s">
        <v>116</v>
      </c>
    </row>
    <row r="165" spans="1:20" ht="15.75" x14ac:dyDescent="0.25">
      <c r="A165" s="17">
        <v>93</v>
      </c>
      <c r="B165" s="69" t="s">
        <v>68</v>
      </c>
      <c r="C165" s="76" t="s">
        <v>53</v>
      </c>
      <c r="D165" s="21">
        <v>1</v>
      </c>
      <c r="E165" s="20">
        <v>1</v>
      </c>
      <c r="F165" s="22">
        <v>276960</v>
      </c>
      <c r="G165" s="20">
        <v>1</v>
      </c>
      <c r="H165" s="21">
        <v>1</v>
      </c>
      <c r="I165" s="45">
        <v>1</v>
      </c>
      <c r="J165" s="45" t="s">
        <v>22</v>
      </c>
      <c r="K165" s="45" t="s">
        <v>22</v>
      </c>
      <c r="L165" s="45" t="s">
        <v>22</v>
      </c>
      <c r="M165" s="22">
        <v>11160</v>
      </c>
      <c r="N165" s="22">
        <v>11520</v>
      </c>
      <c r="O165" s="23">
        <v>12000</v>
      </c>
      <c r="P165" s="67">
        <f t="shared" si="30"/>
        <v>288120</v>
      </c>
      <c r="Q165" s="65">
        <f t="shared" si="31"/>
        <v>299640</v>
      </c>
      <c r="R165" s="67">
        <f t="shared" si="32"/>
        <v>311640</v>
      </c>
      <c r="S165" s="47"/>
    </row>
    <row r="166" spans="1:20" ht="15.75" x14ac:dyDescent="0.25">
      <c r="A166" s="17">
        <v>94</v>
      </c>
      <c r="B166" s="162" t="s">
        <v>68</v>
      </c>
      <c r="C166" s="163" t="s">
        <v>29</v>
      </c>
      <c r="D166" s="171">
        <v>1</v>
      </c>
      <c r="E166" s="171">
        <v>1</v>
      </c>
      <c r="F166" s="169">
        <v>239640</v>
      </c>
      <c r="G166" s="171">
        <v>1</v>
      </c>
      <c r="H166" s="164">
        <v>1</v>
      </c>
      <c r="I166" s="165">
        <v>1</v>
      </c>
      <c r="J166" s="165" t="s">
        <v>22</v>
      </c>
      <c r="K166" s="165" t="s">
        <v>22</v>
      </c>
      <c r="L166" s="165" t="s">
        <v>22</v>
      </c>
      <c r="M166" s="166">
        <v>9720</v>
      </c>
      <c r="N166" s="166">
        <v>10080</v>
      </c>
      <c r="O166" s="169">
        <v>10440</v>
      </c>
      <c r="P166" s="67">
        <f t="shared" si="30"/>
        <v>249360</v>
      </c>
      <c r="Q166" s="65">
        <f t="shared" si="31"/>
        <v>259440</v>
      </c>
      <c r="R166" s="67">
        <f t="shared" si="32"/>
        <v>269880</v>
      </c>
      <c r="S166" s="47"/>
    </row>
    <row r="167" spans="1:20" ht="15.75" x14ac:dyDescent="0.25">
      <c r="A167" s="77">
        <v>95</v>
      </c>
      <c r="B167" s="78" t="s">
        <v>119</v>
      </c>
      <c r="C167" s="79" t="s">
        <v>22</v>
      </c>
      <c r="D167" s="80">
        <v>1</v>
      </c>
      <c r="E167" s="102">
        <v>1</v>
      </c>
      <c r="F167" s="103" t="s">
        <v>22</v>
      </c>
      <c r="G167" s="81">
        <v>1</v>
      </c>
      <c r="H167" s="81">
        <v>1</v>
      </c>
      <c r="I167" s="81">
        <v>1</v>
      </c>
      <c r="J167" s="81" t="s">
        <v>22</v>
      </c>
      <c r="K167" s="81" t="s">
        <v>22</v>
      </c>
      <c r="L167" s="81" t="s">
        <v>22</v>
      </c>
      <c r="M167" s="81" t="s">
        <v>22</v>
      </c>
      <c r="N167" s="81" t="s">
        <v>22</v>
      </c>
      <c r="O167" s="102" t="s">
        <v>22</v>
      </c>
      <c r="P167" s="81" t="s">
        <v>22</v>
      </c>
      <c r="Q167" s="81" t="s">
        <v>22</v>
      </c>
      <c r="R167" s="102" t="s">
        <v>22</v>
      </c>
      <c r="S167" s="102" t="s">
        <v>114</v>
      </c>
      <c r="T167" s="214"/>
    </row>
    <row r="168" spans="1:20" s="186" customFormat="1" ht="15.75" x14ac:dyDescent="0.25">
      <c r="A168" s="556" t="s">
        <v>3</v>
      </c>
      <c r="B168" s="556" t="s">
        <v>4</v>
      </c>
      <c r="C168" s="579" t="s">
        <v>5</v>
      </c>
      <c r="D168" s="579" t="s">
        <v>6</v>
      </c>
      <c r="E168" s="582" t="s">
        <v>7</v>
      </c>
      <c r="F168" s="583"/>
      <c r="G168" s="565" t="s">
        <v>8</v>
      </c>
      <c r="H168" s="566"/>
      <c r="I168" s="567"/>
      <c r="J168" s="226"/>
      <c r="K168" s="227"/>
      <c r="L168" s="228"/>
      <c r="M168" s="568" t="s">
        <v>9</v>
      </c>
      <c r="N168" s="569"/>
      <c r="O168" s="570"/>
      <c r="P168" s="568" t="s">
        <v>10</v>
      </c>
      <c r="Q168" s="569"/>
      <c r="R168" s="570"/>
      <c r="S168" s="556" t="s">
        <v>11</v>
      </c>
    </row>
    <row r="169" spans="1:20" s="186" customFormat="1" ht="15.75" x14ac:dyDescent="0.25">
      <c r="A169" s="558"/>
      <c r="B169" s="558"/>
      <c r="C169" s="580"/>
      <c r="D169" s="580"/>
      <c r="E169" s="584"/>
      <c r="F169" s="585"/>
      <c r="G169" s="559" t="s">
        <v>12</v>
      </c>
      <c r="H169" s="560"/>
      <c r="I169" s="561"/>
      <c r="J169" s="559" t="s">
        <v>13</v>
      </c>
      <c r="K169" s="560"/>
      <c r="L169" s="561"/>
      <c r="M169" s="571"/>
      <c r="N169" s="572"/>
      <c r="O169" s="573"/>
      <c r="P169" s="571"/>
      <c r="Q169" s="572"/>
      <c r="R169" s="573"/>
      <c r="S169" s="558"/>
    </row>
    <row r="170" spans="1:20" s="186" customFormat="1" ht="15.75" x14ac:dyDescent="0.25">
      <c r="A170" s="558"/>
      <c r="B170" s="558"/>
      <c r="C170" s="580"/>
      <c r="D170" s="580"/>
      <c r="E170" s="584"/>
      <c r="F170" s="585"/>
      <c r="G170" s="559" t="s">
        <v>14</v>
      </c>
      <c r="H170" s="560"/>
      <c r="I170" s="561"/>
      <c r="J170" s="559" t="s">
        <v>15</v>
      </c>
      <c r="K170" s="560"/>
      <c r="L170" s="561"/>
      <c r="M170" s="571"/>
      <c r="N170" s="572"/>
      <c r="O170" s="573"/>
      <c r="P170" s="571"/>
      <c r="Q170" s="572"/>
      <c r="R170" s="573"/>
      <c r="S170" s="558"/>
    </row>
    <row r="171" spans="1:20" s="186" customFormat="1" ht="15.75" x14ac:dyDescent="0.25">
      <c r="A171" s="558"/>
      <c r="B171" s="558"/>
      <c r="C171" s="580"/>
      <c r="D171" s="580"/>
      <c r="E171" s="586"/>
      <c r="F171" s="587"/>
      <c r="G171" s="562" t="s">
        <v>16</v>
      </c>
      <c r="H171" s="563"/>
      <c r="I171" s="564"/>
      <c r="J171" s="232"/>
      <c r="K171" s="232"/>
      <c r="L171" s="233"/>
      <c r="M171" s="574"/>
      <c r="N171" s="575"/>
      <c r="O171" s="576"/>
      <c r="P171" s="574"/>
      <c r="Q171" s="575"/>
      <c r="R171" s="576"/>
      <c r="S171" s="558"/>
    </row>
    <row r="172" spans="1:20" s="186" customFormat="1" ht="15.75" x14ac:dyDescent="0.2">
      <c r="A172" s="558"/>
      <c r="B172" s="558"/>
      <c r="C172" s="580"/>
      <c r="D172" s="580"/>
      <c r="E172" s="225" t="s">
        <v>17</v>
      </c>
      <c r="F172" s="225" t="s">
        <v>18</v>
      </c>
      <c r="G172" s="556">
        <v>2558</v>
      </c>
      <c r="H172" s="556">
        <v>2559</v>
      </c>
      <c r="I172" s="556">
        <v>2560</v>
      </c>
      <c r="J172" s="556">
        <v>2558</v>
      </c>
      <c r="K172" s="556">
        <v>2559</v>
      </c>
      <c r="L172" s="556">
        <v>2560</v>
      </c>
      <c r="M172" s="556">
        <v>2558</v>
      </c>
      <c r="N172" s="556">
        <v>2559</v>
      </c>
      <c r="O172" s="556">
        <v>2560</v>
      </c>
      <c r="P172" s="556">
        <v>2558</v>
      </c>
      <c r="Q172" s="556">
        <v>2559</v>
      </c>
      <c r="R172" s="556">
        <v>2560</v>
      </c>
      <c r="S172" s="558"/>
    </row>
    <row r="173" spans="1:20" s="186" customFormat="1" ht="15.75" x14ac:dyDescent="0.25">
      <c r="A173" s="557"/>
      <c r="B173" s="557"/>
      <c r="C173" s="581"/>
      <c r="D173" s="581"/>
      <c r="E173" s="4" t="s">
        <v>19</v>
      </c>
      <c r="F173" s="5" t="s">
        <v>20</v>
      </c>
      <c r="G173" s="557"/>
      <c r="H173" s="557"/>
      <c r="I173" s="557"/>
      <c r="J173" s="557"/>
      <c r="K173" s="557"/>
      <c r="L173" s="557"/>
      <c r="M173" s="557"/>
      <c r="N173" s="557"/>
      <c r="O173" s="557"/>
      <c r="P173" s="557"/>
      <c r="Q173" s="557"/>
      <c r="R173" s="557"/>
      <c r="S173" s="557"/>
    </row>
    <row r="174" spans="1:20" ht="15.75" x14ac:dyDescent="0.25">
      <c r="A174" s="71">
        <v>96</v>
      </c>
      <c r="B174" s="58" t="s">
        <v>69</v>
      </c>
      <c r="C174" s="71">
        <v>4</v>
      </c>
      <c r="D174" s="63">
        <v>1</v>
      </c>
      <c r="E174" s="61">
        <v>1</v>
      </c>
      <c r="F174" s="65">
        <v>180000</v>
      </c>
      <c r="G174" s="61">
        <v>1</v>
      </c>
      <c r="H174" s="63">
        <v>1</v>
      </c>
      <c r="I174" s="60">
        <v>1</v>
      </c>
      <c r="J174" s="60" t="s">
        <v>22</v>
      </c>
      <c r="K174" s="60" t="s">
        <v>22</v>
      </c>
      <c r="L174" s="60" t="s">
        <v>22</v>
      </c>
      <c r="M174" s="67">
        <v>7320</v>
      </c>
      <c r="N174" s="67">
        <v>7560</v>
      </c>
      <c r="O174" s="65">
        <v>7680</v>
      </c>
      <c r="P174" s="67">
        <f>F174+M174</f>
        <v>187320</v>
      </c>
      <c r="Q174" s="65">
        <f>F174+M174+N174</f>
        <v>194880</v>
      </c>
      <c r="R174" s="67">
        <f>F174+M174+N174+O174</f>
        <v>202560</v>
      </c>
      <c r="S174" s="26"/>
      <c r="T174" s="214"/>
    </row>
    <row r="175" spans="1:20" ht="15.75" x14ac:dyDescent="0.25">
      <c r="A175" s="17">
        <v>97</v>
      </c>
      <c r="B175" s="162" t="s">
        <v>70</v>
      </c>
      <c r="C175" s="163">
        <v>5</v>
      </c>
      <c r="D175" s="165">
        <v>1</v>
      </c>
      <c r="E175" s="171">
        <v>1</v>
      </c>
      <c r="F175" s="166">
        <v>198600</v>
      </c>
      <c r="G175" s="171">
        <v>1</v>
      </c>
      <c r="H175" s="171">
        <v>1</v>
      </c>
      <c r="I175" s="164">
        <v>1</v>
      </c>
      <c r="J175" s="171" t="s">
        <v>22</v>
      </c>
      <c r="K175" s="171" t="s">
        <v>22</v>
      </c>
      <c r="L175" s="171" t="s">
        <v>22</v>
      </c>
      <c r="M175" s="166">
        <v>7800</v>
      </c>
      <c r="N175" s="166">
        <v>8280</v>
      </c>
      <c r="O175" s="166">
        <v>8400</v>
      </c>
      <c r="P175" s="22">
        <f>F175+M175</f>
        <v>206400</v>
      </c>
      <c r="Q175" s="23">
        <f>F175+M175+N175</f>
        <v>214680</v>
      </c>
      <c r="R175" s="22">
        <f>F175+M175+N175+O175</f>
        <v>223080</v>
      </c>
      <c r="S175" s="47"/>
      <c r="T175" s="214"/>
    </row>
    <row r="176" spans="1:20" ht="15.75" x14ac:dyDescent="0.25">
      <c r="A176" s="208"/>
      <c r="B176" s="75" t="s">
        <v>86</v>
      </c>
      <c r="C176" s="76"/>
      <c r="D176" s="20"/>
      <c r="E176" s="20"/>
      <c r="F176" s="23"/>
      <c r="G176" s="20"/>
      <c r="H176" s="21"/>
      <c r="I176" s="20"/>
      <c r="J176" s="20"/>
      <c r="K176" s="20"/>
      <c r="L176" s="45"/>
      <c r="M176" s="22"/>
      <c r="N176" s="22"/>
      <c r="O176" s="23"/>
      <c r="P176" s="22"/>
      <c r="Q176" s="23"/>
      <c r="R176" s="22"/>
      <c r="S176" s="47"/>
      <c r="T176" s="214"/>
    </row>
    <row r="177" spans="1:20" ht="15.75" x14ac:dyDescent="0.25">
      <c r="A177" s="208">
        <v>98</v>
      </c>
      <c r="B177" s="69" t="s">
        <v>100</v>
      </c>
      <c r="C177" s="76" t="s">
        <v>22</v>
      </c>
      <c r="D177" s="20">
        <v>2</v>
      </c>
      <c r="E177" s="20">
        <v>2</v>
      </c>
      <c r="F177" s="101" t="s">
        <v>22</v>
      </c>
      <c r="G177" s="46">
        <v>2</v>
      </c>
      <c r="H177" s="21">
        <v>2</v>
      </c>
      <c r="I177" s="45">
        <v>2</v>
      </c>
      <c r="J177" s="45" t="s">
        <v>22</v>
      </c>
      <c r="K177" s="45" t="s">
        <v>22</v>
      </c>
      <c r="L177" s="45" t="s">
        <v>22</v>
      </c>
      <c r="M177" s="45" t="s">
        <v>22</v>
      </c>
      <c r="N177" s="45" t="s">
        <v>22</v>
      </c>
      <c r="O177" s="20" t="s">
        <v>22</v>
      </c>
      <c r="P177" s="45" t="s">
        <v>22</v>
      </c>
      <c r="Q177" s="45" t="s">
        <v>22</v>
      </c>
      <c r="R177" s="20" t="s">
        <v>22</v>
      </c>
      <c r="S177" s="20" t="s">
        <v>114</v>
      </c>
      <c r="T177" s="214"/>
    </row>
    <row r="178" spans="1:20" ht="15.75" x14ac:dyDescent="0.25">
      <c r="A178" s="71"/>
      <c r="B178" s="114" t="s">
        <v>90</v>
      </c>
      <c r="C178" s="94"/>
      <c r="D178" s="63"/>
      <c r="E178" s="61"/>
      <c r="F178" s="67"/>
      <c r="G178" s="61"/>
      <c r="H178" s="63"/>
      <c r="I178" s="60"/>
      <c r="J178" s="60"/>
      <c r="K178" s="60"/>
      <c r="L178" s="60"/>
      <c r="M178" s="67"/>
      <c r="N178" s="67"/>
      <c r="O178" s="65"/>
      <c r="P178" s="22"/>
      <c r="Q178" s="23"/>
      <c r="R178" s="22"/>
      <c r="S178" s="26"/>
    </row>
    <row r="179" spans="1:20" ht="15.75" x14ac:dyDescent="0.25">
      <c r="A179" s="17">
        <v>99</v>
      </c>
      <c r="B179" s="69" t="s">
        <v>108</v>
      </c>
      <c r="C179" s="76" t="s">
        <v>22</v>
      </c>
      <c r="D179" s="21">
        <v>1</v>
      </c>
      <c r="E179" s="20">
        <v>1</v>
      </c>
      <c r="F179" s="107" t="s">
        <v>22</v>
      </c>
      <c r="G179" s="20">
        <v>1</v>
      </c>
      <c r="H179" s="20">
        <v>1</v>
      </c>
      <c r="I179" s="21">
        <v>1</v>
      </c>
      <c r="J179" s="45" t="s">
        <v>22</v>
      </c>
      <c r="K179" s="45" t="s">
        <v>22</v>
      </c>
      <c r="L179" s="45" t="s">
        <v>22</v>
      </c>
      <c r="M179" s="45" t="s">
        <v>22</v>
      </c>
      <c r="N179" s="45" t="s">
        <v>22</v>
      </c>
      <c r="O179" s="20" t="s">
        <v>22</v>
      </c>
      <c r="P179" s="45" t="s">
        <v>22</v>
      </c>
      <c r="Q179" s="45" t="s">
        <v>22</v>
      </c>
      <c r="R179" s="20" t="s">
        <v>22</v>
      </c>
      <c r="S179" s="20" t="s">
        <v>114</v>
      </c>
    </row>
    <row r="180" spans="1:20" ht="15.75" x14ac:dyDescent="0.25">
      <c r="A180" s="17">
        <v>100</v>
      </c>
      <c r="B180" s="69" t="s">
        <v>101</v>
      </c>
      <c r="C180" s="76" t="s">
        <v>22</v>
      </c>
      <c r="D180" s="21">
        <v>1</v>
      </c>
      <c r="E180" s="20">
        <v>1</v>
      </c>
      <c r="F180" s="22">
        <v>108000</v>
      </c>
      <c r="G180" s="21">
        <v>1</v>
      </c>
      <c r="H180" s="20">
        <v>1</v>
      </c>
      <c r="I180" s="21">
        <v>1</v>
      </c>
      <c r="J180" s="60" t="s">
        <v>22</v>
      </c>
      <c r="K180" s="60" t="s">
        <v>22</v>
      </c>
      <c r="L180" s="60" t="s">
        <v>22</v>
      </c>
      <c r="M180" s="60" t="s">
        <v>22</v>
      </c>
      <c r="N180" s="60" t="s">
        <v>22</v>
      </c>
      <c r="O180" s="60" t="s">
        <v>22</v>
      </c>
      <c r="P180" s="22">
        <v>108000</v>
      </c>
      <c r="Q180" s="24">
        <v>108000</v>
      </c>
      <c r="R180" s="22">
        <v>108000</v>
      </c>
      <c r="S180" s="48"/>
    </row>
    <row r="181" spans="1:20" ht="15.75" x14ac:dyDescent="0.25">
      <c r="A181" s="93">
        <v>101</v>
      </c>
      <c r="B181" s="162" t="s">
        <v>93</v>
      </c>
      <c r="C181" s="163" t="s">
        <v>22</v>
      </c>
      <c r="D181" s="171">
        <v>1</v>
      </c>
      <c r="E181" s="171">
        <v>1</v>
      </c>
      <c r="F181" s="169">
        <v>108000</v>
      </c>
      <c r="G181" s="171">
        <v>1</v>
      </c>
      <c r="H181" s="171">
        <v>1</v>
      </c>
      <c r="I181" s="171">
        <v>1</v>
      </c>
      <c r="J181" s="171" t="s">
        <v>22</v>
      </c>
      <c r="K181" s="171" t="s">
        <v>22</v>
      </c>
      <c r="L181" s="171" t="s">
        <v>22</v>
      </c>
      <c r="M181" s="171" t="s">
        <v>22</v>
      </c>
      <c r="N181" s="171" t="s">
        <v>22</v>
      </c>
      <c r="O181" s="171" t="s">
        <v>22</v>
      </c>
      <c r="P181" s="169">
        <v>108000</v>
      </c>
      <c r="Q181" s="187">
        <v>108000</v>
      </c>
      <c r="R181" s="166">
        <v>108000</v>
      </c>
      <c r="S181" s="47"/>
    </row>
    <row r="182" spans="1:20" ht="15.75" x14ac:dyDescent="0.25">
      <c r="A182" s="592" t="s">
        <v>71</v>
      </c>
      <c r="B182" s="593"/>
      <c r="C182" s="193"/>
      <c r="D182" s="204"/>
      <c r="E182" s="204"/>
      <c r="F182" s="54"/>
      <c r="G182" s="204"/>
      <c r="H182" s="204"/>
      <c r="I182" s="204"/>
      <c r="J182" s="204"/>
      <c r="K182" s="204"/>
      <c r="L182" s="204"/>
      <c r="M182" s="54"/>
      <c r="N182" s="54"/>
      <c r="O182" s="54"/>
      <c r="P182" s="55"/>
      <c r="Q182" s="54"/>
      <c r="R182" s="55"/>
      <c r="S182" s="170"/>
    </row>
    <row r="183" spans="1:20" ht="15.75" x14ac:dyDescent="0.25">
      <c r="A183" s="39">
        <v>102</v>
      </c>
      <c r="B183" s="7" t="s">
        <v>72</v>
      </c>
      <c r="C183" s="40">
        <v>7</v>
      </c>
      <c r="D183" s="9">
        <v>1</v>
      </c>
      <c r="E183" s="9" t="s">
        <v>22</v>
      </c>
      <c r="F183" s="41">
        <v>396000</v>
      </c>
      <c r="G183" s="9">
        <v>1</v>
      </c>
      <c r="H183" s="9">
        <v>1</v>
      </c>
      <c r="I183" s="89">
        <v>1</v>
      </c>
      <c r="J183" s="89" t="s">
        <v>22</v>
      </c>
      <c r="K183" s="89" t="s">
        <v>22</v>
      </c>
      <c r="L183" s="42" t="s">
        <v>22</v>
      </c>
      <c r="M183" s="45" t="s">
        <v>22</v>
      </c>
      <c r="N183" s="45" t="s">
        <v>22</v>
      </c>
      <c r="O183" s="45" t="s">
        <v>22</v>
      </c>
      <c r="P183" s="60" t="s">
        <v>22</v>
      </c>
      <c r="Q183" s="60" t="s">
        <v>22</v>
      </c>
      <c r="R183" s="60" t="s">
        <v>22</v>
      </c>
      <c r="S183" s="16" t="s">
        <v>112</v>
      </c>
    </row>
    <row r="184" spans="1:20" ht="15.75" x14ac:dyDescent="0.25">
      <c r="A184" s="49"/>
      <c r="B184" s="161" t="s">
        <v>73</v>
      </c>
      <c r="C184" s="191"/>
      <c r="D184" s="203"/>
      <c r="E184" s="28"/>
      <c r="F184" s="189"/>
      <c r="G184" s="203"/>
      <c r="H184" s="28"/>
      <c r="I184" s="203"/>
      <c r="J184" s="202"/>
      <c r="K184" s="202"/>
      <c r="L184" s="192"/>
      <c r="M184" s="29"/>
      <c r="N184" s="190"/>
      <c r="O184" s="22"/>
      <c r="P184" s="22"/>
      <c r="Q184" s="23"/>
      <c r="R184" s="22"/>
      <c r="S184" s="26"/>
    </row>
    <row r="185" spans="1:20" ht="15.75" x14ac:dyDescent="0.25">
      <c r="A185" s="208">
        <v>103</v>
      </c>
      <c r="B185" s="18" t="s">
        <v>72</v>
      </c>
      <c r="C185" s="76">
        <v>6</v>
      </c>
      <c r="D185" s="21">
        <v>1</v>
      </c>
      <c r="E185" s="20">
        <v>1</v>
      </c>
      <c r="F185" s="101">
        <v>249360</v>
      </c>
      <c r="G185" s="21">
        <v>1</v>
      </c>
      <c r="H185" s="20">
        <v>1</v>
      </c>
      <c r="I185" s="21">
        <v>1</v>
      </c>
      <c r="J185" s="20" t="s">
        <v>22</v>
      </c>
      <c r="K185" s="20" t="s">
        <v>22</v>
      </c>
      <c r="L185" s="20" t="s">
        <v>22</v>
      </c>
      <c r="M185" s="106">
        <v>10080</v>
      </c>
      <c r="N185" s="107">
        <v>10440</v>
      </c>
      <c r="O185" s="101">
        <v>10560</v>
      </c>
      <c r="P185" s="22">
        <f>F185+M185</f>
        <v>259440</v>
      </c>
      <c r="Q185" s="23">
        <f>F185+M185+N185</f>
        <v>269880</v>
      </c>
      <c r="R185" s="22">
        <f>F185+M185+N185+O185</f>
        <v>280440</v>
      </c>
      <c r="S185" s="48"/>
      <c r="T185" s="214"/>
    </row>
    <row r="186" spans="1:20" ht="15.75" x14ac:dyDescent="0.25">
      <c r="A186" s="27">
        <v>104</v>
      </c>
      <c r="B186" s="18" t="s">
        <v>72</v>
      </c>
      <c r="C186" s="76">
        <v>6</v>
      </c>
      <c r="D186" s="20">
        <v>1</v>
      </c>
      <c r="E186" s="20">
        <v>1</v>
      </c>
      <c r="F186" s="22">
        <v>244320</v>
      </c>
      <c r="G186" s="46">
        <v>1</v>
      </c>
      <c r="H186" s="21">
        <v>1</v>
      </c>
      <c r="I186" s="45">
        <v>1</v>
      </c>
      <c r="J186" s="45" t="s">
        <v>22</v>
      </c>
      <c r="K186" s="45" t="s">
        <v>22</v>
      </c>
      <c r="L186" s="45" t="s">
        <v>22</v>
      </c>
      <c r="M186" s="22">
        <v>9960</v>
      </c>
      <c r="N186" s="22">
        <v>10200</v>
      </c>
      <c r="O186" s="22">
        <v>10560</v>
      </c>
      <c r="P186" s="22">
        <f t="shared" ref="P186:P189" si="33">F186+M186</f>
        <v>254280</v>
      </c>
      <c r="Q186" s="23">
        <f t="shared" ref="Q186:Q189" si="34">F186+M186+N186</f>
        <v>264480</v>
      </c>
      <c r="R186" s="22">
        <f t="shared" ref="R186:R189" si="35">F186+M186+N186+O186</f>
        <v>275040</v>
      </c>
      <c r="S186" s="47"/>
      <c r="T186" s="214"/>
    </row>
    <row r="187" spans="1:20" ht="15.75" x14ac:dyDescent="0.25">
      <c r="A187" s="105">
        <v>105</v>
      </c>
      <c r="B187" s="162" t="s">
        <v>74</v>
      </c>
      <c r="C187" s="206" t="s">
        <v>29</v>
      </c>
      <c r="D187" s="164">
        <v>1</v>
      </c>
      <c r="E187" s="165">
        <v>1</v>
      </c>
      <c r="F187" s="166">
        <v>230400</v>
      </c>
      <c r="G187" s="167">
        <v>1</v>
      </c>
      <c r="H187" s="164">
        <v>1</v>
      </c>
      <c r="I187" s="165">
        <v>1</v>
      </c>
      <c r="J187" s="165" t="s">
        <v>22</v>
      </c>
      <c r="K187" s="165" t="s">
        <v>22</v>
      </c>
      <c r="L187" s="165" t="s">
        <v>22</v>
      </c>
      <c r="M187" s="166">
        <v>9240</v>
      </c>
      <c r="N187" s="187">
        <v>9720</v>
      </c>
      <c r="O187" s="166">
        <v>10080</v>
      </c>
      <c r="P187" s="22">
        <f t="shared" si="33"/>
        <v>239640</v>
      </c>
      <c r="Q187" s="23">
        <f t="shared" si="34"/>
        <v>249360</v>
      </c>
      <c r="R187" s="22">
        <f t="shared" si="35"/>
        <v>259440</v>
      </c>
      <c r="S187" s="47"/>
      <c r="T187" s="214"/>
    </row>
    <row r="188" spans="1:20" ht="15.75" x14ac:dyDescent="0.25">
      <c r="A188" s="209">
        <v>106</v>
      </c>
      <c r="B188" s="69" t="s">
        <v>74</v>
      </c>
      <c r="C188" s="17" t="s">
        <v>29</v>
      </c>
      <c r="D188" s="21">
        <v>1</v>
      </c>
      <c r="E188" s="45">
        <v>1</v>
      </c>
      <c r="F188" s="22">
        <v>234960</v>
      </c>
      <c r="G188" s="46">
        <v>1</v>
      </c>
      <c r="H188" s="21">
        <v>1</v>
      </c>
      <c r="I188" s="45">
        <v>1</v>
      </c>
      <c r="J188" s="45" t="s">
        <v>22</v>
      </c>
      <c r="K188" s="45" t="s">
        <v>22</v>
      </c>
      <c r="L188" s="45" t="s">
        <v>22</v>
      </c>
      <c r="M188" s="22">
        <v>9360</v>
      </c>
      <c r="N188" s="24">
        <v>9960</v>
      </c>
      <c r="O188" s="22">
        <v>10200</v>
      </c>
      <c r="P188" s="22">
        <f t="shared" si="33"/>
        <v>244320</v>
      </c>
      <c r="Q188" s="23">
        <f t="shared" si="34"/>
        <v>254280</v>
      </c>
      <c r="R188" s="22">
        <f t="shared" si="35"/>
        <v>264480</v>
      </c>
      <c r="S188" s="48"/>
      <c r="T188" s="214"/>
    </row>
    <row r="189" spans="1:20" ht="15.75" x14ac:dyDescent="0.25">
      <c r="A189" s="115">
        <v>107</v>
      </c>
      <c r="B189" s="78" t="s">
        <v>74</v>
      </c>
      <c r="C189" s="77">
        <v>5</v>
      </c>
      <c r="D189" s="80">
        <v>1</v>
      </c>
      <c r="E189" s="81">
        <v>1</v>
      </c>
      <c r="F189" s="82">
        <v>227400</v>
      </c>
      <c r="G189" s="83">
        <v>1</v>
      </c>
      <c r="H189" s="80">
        <v>1</v>
      </c>
      <c r="I189" s="81">
        <v>1</v>
      </c>
      <c r="J189" s="81" t="s">
        <v>22</v>
      </c>
      <c r="K189" s="81" t="s">
        <v>22</v>
      </c>
      <c r="L189" s="81" t="s">
        <v>22</v>
      </c>
      <c r="M189" s="82">
        <v>8520</v>
      </c>
      <c r="N189" s="200">
        <v>8880</v>
      </c>
      <c r="O189" s="82">
        <v>8880</v>
      </c>
      <c r="P189" s="82">
        <f t="shared" si="33"/>
        <v>235920</v>
      </c>
      <c r="Q189" s="85">
        <f t="shared" si="34"/>
        <v>244800</v>
      </c>
      <c r="R189" s="82">
        <f t="shared" si="35"/>
        <v>253680</v>
      </c>
      <c r="S189" s="33"/>
      <c r="T189" s="214"/>
    </row>
    <row r="190" spans="1:20" ht="15.75" x14ac:dyDescent="0.25">
      <c r="A190" s="116" t="s">
        <v>75</v>
      </c>
      <c r="B190" s="131" t="s">
        <v>76</v>
      </c>
      <c r="C190" s="117"/>
      <c r="D190" s="118">
        <f>SUM(D10:D189)</f>
        <v>162</v>
      </c>
      <c r="E190" s="119">
        <f>SUM(E10:E189)</f>
        <v>157</v>
      </c>
      <c r="F190" s="120">
        <f>SUM(F10:F189)</f>
        <v>28168888</v>
      </c>
      <c r="G190" s="118">
        <v>162</v>
      </c>
      <c r="H190" s="121">
        <v>162</v>
      </c>
      <c r="I190" s="118">
        <v>162</v>
      </c>
      <c r="J190" s="234" t="s">
        <v>120</v>
      </c>
      <c r="K190" s="133"/>
      <c r="L190" s="133"/>
      <c r="M190" s="122">
        <f t="shared" ref="M190:R190" si="36">SUM(M10:M189)</f>
        <v>2702278</v>
      </c>
      <c r="N190" s="123">
        <f t="shared" si="36"/>
        <v>897333</v>
      </c>
      <c r="O190" s="120">
        <f t="shared" si="36"/>
        <v>914320</v>
      </c>
      <c r="P190" s="124">
        <f t="shared" si="36"/>
        <v>30367166</v>
      </c>
      <c r="Q190" s="122">
        <f t="shared" si="36"/>
        <v>31057953</v>
      </c>
      <c r="R190" s="120">
        <f t="shared" si="36"/>
        <v>31747120</v>
      </c>
      <c r="S190" s="56"/>
    </row>
    <row r="191" spans="1:20" ht="15.75" x14ac:dyDescent="0.25">
      <c r="A191" s="239" t="s">
        <v>77</v>
      </c>
      <c r="B191" s="240" t="s">
        <v>78</v>
      </c>
      <c r="C191" s="240"/>
      <c r="D191" s="241"/>
      <c r="E191" s="242"/>
      <c r="F191" s="243"/>
      <c r="G191" s="242"/>
      <c r="H191" s="244"/>
      <c r="I191" s="241"/>
      <c r="J191" s="244"/>
      <c r="K191" s="244"/>
      <c r="L191" s="244"/>
      <c r="M191" s="243"/>
      <c r="N191" s="243"/>
      <c r="O191" s="243"/>
      <c r="P191" s="243">
        <v>6069852</v>
      </c>
      <c r="Q191" s="245">
        <v>6208008</v>
      </c>
      <c r="R191" s="243">
        <v>6345840</v>
      </c>
      <c r="S191" s="221"/>
    </row>
    <row r="192" spans="1:20" s="186" customFormat="1" ht="15.75" x14ac:dyDescent="0.25">
      <c r="A192" s="556" t="s">
        <v>3</v>
      </c>
      <c r="B192" s="556" t="s">
        <v>4</v>
      </c>
      <c r="C192" s="579" t="s">
        <v>5</v>
      </c>
      <c r="D192" s="579" t="s">
        <v>6</v>
      </c>
      <c r="E192" s="582" t="s">
        <v>7</v>
      </c>
      <c r="F192" s="583"/>
      <c r="G192" s="565" t="s">
        <v>8</v>
      </c>
      <c r="H192" s="566"/>
      <c r="I192" s="567"/>
      <c r="J192" s="226"/>
      <c r="K192" s="227"/>
      <c r="L192" s="228"/>
      <c r="M192" s="568" t="s">
        <v>9</v>
      </c>
      <c r="N192" s="569"/>
      <c r="O192" s="570"/>
      <c r="P192" s="568" t="s">
        <v>10</v>
      </c>
      <c r="Q192" s="569"/>
      <c r="R192" s="570"/>
      <c r="S192" s="556" t="s">
        <v>11</v>
      </c>
    </row>
    <row r="193" spans="1:19" s="186" customFormat="1" ht="15.75" x14ac:dyDescent="0.25">
      <c r="A193" s="558"/>
      <c r="B193" s="558"/>
      <c r="C193" s="580"/>
      <c r="D193" s="580"/>
      <c r="E193" s="584"/>
      <c r="F193" s="585"/>
      <c r="G193" s="559" t="s">
        <v>12</v>
      </c>
      <c r="H193" s="560"/>
      <c r="I193" s="561"/>
      <c r="J193" s="559" t="s">
        <v>13</v>
      </c>
      <c r="K193" s="560"/>
      <c r="L193" s="561"/>
      <c r="M193" s="571"/>
      <c r="N193" s="572"/>
      <c r="O193" s="573"/>
      <c r="P193" s="571"/>
      <c r="Q193" s="572"/>
      <c r="R193" s="573"/>
      <c r="S193" s="558"/>
    </row>
    <row r="194" spans="1:19" s="186" customFormat="1" ht="15.75" x14ac:dyDescent="0.25">
      <c r="A194" s="558"/>
      <c r="B194" s="558"/>
      <c r="C194" s="580"/>
      <c r="D194" s="580"/>
      <c r="E194" s="584"/>
      <c r="F194" s="585"/>
      <c r="G194" s="559" t="s">
        <v>14</v>
      </c>
      <c r="H194" s="560"/>
      <c r="I194" s="561"/>
      <c r="J194" s="559" t="s">
        <v>15</v>
      </c>
      <c r="K194" s="560"/>
      <c r="L194" s="561"/>
      <c r="M194" s="571"/>
      <c r="N194" s="572"/>
      <c r="O194" s="573"/>
      <c r="P194" s="571"/>
      <c r="Q194" s="572"/>
      <c r="R194" s="573"/>
      <c r="S194" s="558"/>
    </row>
    <row r="195" spans="1:19" s="186" customFormat="1" ht="15.75" x14ac:dyDescent="0.25">
      <c r="A195" s="558"/>
      <c r="B195" s="558"/>
      <c r="C195" s="580"/>
      <c r="D195" s="580"/>
      <c r="E195" s="586"/>
      <c r="F195" s="587"/>
      <c r="G195" s="562" t="s">
        <v>16</v>
      </c>
      <c r="H195" s="563"/>
      <c r="I195" s="564"/>
      <c r="J195" s="232"/>
      <c r="K195" s="232"/>
      <c r="L195" s="233"/>
      <c r="M195" s="574"/>
      <c r="N195" s="575"/>
      <c r="O195" s="576"/>
      <c r="P195" s="574"/>
      <c r="Q195" s="575"/>
      <c r="R195" s="576"/>
      <c r="S195" s="558"/>
    </row>
    <row r="196" spans="1:19" s="186" customFormat="1" ht="15.75" x14ac:dyDescent="0.2">
      <c r="A196" s="558"/>
      <c r="B196" s="558"/>
      <c r="C196" s="580"/>
      <c r="D196" s="580"/>
      <c r="E196" s="225" t="s">
        <v>17</v>
      </c>
      <c r="F196" s="225" t="s">
        <v>18</v>
      </c>
      <c r="G196" s="556">
        <v>2558</v>
      </c>
      <c r="H196" s="556">
        <v>2559</v>
      </c>
      <c r="I196" s="556">
        <v>2560</v>
      </c>
      <c r="J196" s="556">
        <v>2558</v>
      </c>
      <c r="K196" s="556">
        <v>2559</v>
      </c>
      <c r="L196" s="556">
        <v>2560</v>
      </c>
      <c r="M196" s="556">
        <v>2558</v>
      </c>
      <c r="N196" s="556">
        <v>2559</v>
      </c>
      <c r="O196" s="556">
        <v>2560</v>
      </c>
      <c r="P196" s="556">
        <v>2558</v>
      </c>
      <c r="Q196" s="556">
        <v>2559</v>
      </c>
      <c r="R196" s="556">
        <v>2560</v>
      </c>
      <c r="S196" s="558"/>
    </row>
    <row r="197" spans="1:19" s="186" customFormat="1" ht="15.75" x14ac:dyDescent="0.25">
      <c r="A197" s="557"/>
      <c r="B197" s="557"/>
      <c r="C197" s="581"/>
      <c r="D197" s="581"/>
      <c r="E197" s="4" t="s">
        <v>19</v>
      </c>
      <c r="F197" s="5" t="s">
        <v>20</v>
      </c>
      <c r="G197" s="557"/>
      <c r="H197" s="557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</row>
    <row r="198" spans="1:19" ht="15.75" x14ac:dyDescent="0.25">
      <c r="A198" s="130"/>
      <c r="B198" s="131" t="s">
        <v>79</v>
      </c>
      <c r="C198" s="132"/>
      <c r="D198" s="133"/>
      <c r="E198" s="133"/>
      <c r="F198" s="134"/>
      <c r="G198" s="133"/>
      <c r="H198" s="133"/>
      <c r="I198" s="133"/>
      <c r="J198" s="133"/>
      <c r="K198" s="133"/>
      <c r="L198" s="133"/>
      <c r="M198" s="135"/>
      <c r="N198" s="134"/>
      <c r="O198" s="134"/>
      <c r="P198" s="134"/>
      <c r="Q198" s="134"/>
      <c r="R198" s="134"/>
      <c r="S198" s="56"/>
    </row>
    <row r="199" spans="1:19" ht="15.75" x14ac:dyDescent="0.25">
      <c r="A199" s="116" t="s">
        <v>80</v>
      </c>
      <c r="B199" s="148" t="s">
        <v>82</v>
      </c>
      <c r="C199" s="136"/>
      <c r="D199" s="138"/>
      <c r="E199" s="138"/>
      <c r="F199" s="139"/>
      <c r="G199" s="137"/>
      <c r="H199" s="140"/>
      <c r="I199" s="137"/>
      <c r="J199" s="140"/>
      <c r="K199" s="140"/>
      <c r="L199" s="140"/>
      <c r="M199" s="122"/>
      <c r="N199" s="141"/>
      <c r="O199" s="139"/>
      <c r="P199" s="142">
        <f>SUM(P190:P198)</f>
        <v>36439576</v>
      </c>
      <c r="Q199" s="149">
        <f>SUM(Q190:Q198)</f>
        <v>37268520</v>
      </c>
      <c r="R199" s="139">
        <f>SUM(R190:R198)</f>
        <v>38095520</v>
      </c>
      <c r="S199" s="16"/>
    </row>
    <row r="200" spans="1:19" ht="15.75" x14ac:dyDescent="0.25">
      <c r="A200" s="150"/>
      <c r="B200" s="143" t="s">
        <v>83</v>
      </c>
      <c r="C200" s="132"/>
      <c r="D200" s="144"/>
      <c r="E200" s="145"/>
      <c r="F200" s="134"/>
      <c r="G200" s="144"/>
      <c r="H200" s="133"/>
      <c r="I200" s="144"/>
      <c r="J200" s="133"/>
      <c r="K200" s="133"/>
      <c r="L200" s="133"/>
      <c r="M200" s="151"/>
      <c r="N200" s="146"/>
      <c r="O200" s="134"/>
      <c r="P200" s="147"/>
      <c r="Q200" s="135"/>
      <c r="R200" s="134"/>
      <c r="S200" s="56"/>
    </row>
    <row r="201" spans="1:19" ht="15.75" x14ac:dyDescent="0.25">
      <c r="A201" s="152" t="s">
        <v>81</v>
      </c>
      <c r="B201" s="153" t="s">
        <v>84</v>
      </c>
      <c r="C201" s="125"/>
      <c r="D201" s="126"/>
      <c r="E201" s="127"/>
      <c r="F201" s="128"/>
      <c r="G201" s="126"/>
      <c r="H201" s="129"/>
      <c r="I201" s="126"/>
      <c r="J201" s="129"/>
      <c r="K201" s="129"/>
      <c r="L201" s="129"/>
      <c r="M201" s="154"/>
      <c r="N201" s="155"/>
      <c r="O201" s="128"/>
      <c r="P201" s="156">
        <v>42.4</v>
      </c>
      <c r="Q201" s="220" t="s">
        <v>121</v>
      </c>
      <c r="R201" s="157">
        <v>40.200000000000003</v>
      </c>
      <c r="S201" s="26"/>
    </row>
    <row r="202" spans="1:19" ht="15.75" x14ac:dyDescent="0.25">
      <c r="A202" s="56"/>
      <c r="B202" s="131" t="s">
        <v>85</v>
      </c>
      <c r="C202" s="132"/>
      <c r="D202" s="144"/>
      <c r="E202" s="145"/>
      <c r="F202" s="134"/>
      <c r="G202" s="144"/>
      <c r="H202" s="133"/>
      <c r="I202" s="144"/>
      <c r="J202" s="133"/>
      <c r="K202" s="133"/>
      <c r="L202" s="133"/>
      <c r="M202" s="135"/>
      <c r="N202" s="146"/>
      <c r="O202" s="134"/>
      <c r="P202" s="158"/>
      <c r="Q202" s="159"/>
      <c r="R202" s="160"/>
      <c r="S202" s="33"/>
    </row>
  </sheetData>
  <mergeCells count="242">
    <mergeCell ref="C168:C173"/>
    <mergeCell ref="D168:D173"/>
    <mergeCell ref="E168:F171"/>
    <mergeCell ref="A182:B182"/>
    <mergeCell ref="S192:S197"/>
    <mergeCell ref="G193:I193"/>
    <mergeCell ref="J193:L193"/>
    <mergeCell ref="G194:I194"/>
    <mergeCell ref="J194:L194"/>
    <mergeCell ref="G195:I195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O197"/>
    <mergeCell ref="P196:P197"/>
    <mergeCell ref="A192:A197"/>
    <mergeCell ref="B192:B197"/>
    <mergeCell ref="C192:C197"/>
    <mergeCell ref="D192:D197"/>
    <mergeCell ref="E192:F195"/>
    <mergeCell ref="G192:I192"/>
    <mergeCell ref="M192:O195"/>
    <mergeCell ref="P192:R195"/>
    <mergeCell ref="Q196:Q197"/>
    <mergeCell ref="R196:R197"/>
    <mergeCell ref="P168:R171"/>
    <mergeCell ref="S168:S173"/>
    <mergeCell ref="G169:I169"/>
    <mergeCell ref="J169:L169"/>
    <mergeCell ref="G170:I170"/>
    <mergeCell ref="J170:L170"/>
    <mergeCell ref="G171:I171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G168:I168"/>
    <mergeCell ref="M168:O171"/>
    <mergeCell ref="P172:P173"/>
    <mergeCell ref="Q172:Q173"/>
    <mergeCell ref="R172:R173"/>
    <mergeCell ref="S144:S149"/>
    <mergeCell ref="G145:I145"/>
    <mergeCell ref="J145:L145"/>
    <mergeCell ref="G146:I146"/>
    <mergeCell ref="J146:L146"/>
    <mergeCell ref="G147:I147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O149"/>
    <mergeCell ref="P148:P149"/>
    <mergeCell ref="C144:C149"/>
    <mergeCell ref="D144:D149"/>
    <mergeCell ref="E144:F147"/>
    <mergeCell ref="G144:I144"/>
    <mergeCell ref="M144:O147"/>
    <mergeCell ref="P144:R147"/>
    <mergeCell ref="Q148:Q149"/>
    <mergeCell ref="R148:R149"/>
    <mergeCell ref="C120:C125"/>
    <mergeCell ref="D120:D125"/>
    <mergeCell ref="E120:F123"/>
    <mergeCell ref="P120:R123"/>
    <mergeCell ref="S120:S125"/>
    <mergeCell ref="G121:I121"/>
    <mergeCell ref="J121:L121"/>
    <mergeCell ref="G122:I122"/>
    <mergeCell ref="J122:L122"/>
    <mergeCell ref="G123:I123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G120:I120"/>
    <mergeCell ref="M120:O123"/>
    <mergeCell ref="P124:P125"/>
    <mergeCell ref="Q124:Q125"/>
    <mergeCell ref="R124:R125"/>
    <mergeCell ref="S96:S101"/>
    <mergeCell ref="G97:I97"/>
    <mergeCell ref="J97:L97"/>
    <mergeCell ref="G98:I98"/>
    <mergeCell ref="J98:L98"/>
    <mergeCell ref="G99:I99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C96:C101"/>
    <mergeCell ref="D96:D101"/>
    <mergeCell ref="E96:F99"/>
    <mergeCell ref="G96:I96"/>
    <mergeCell ref="M96:O99"/>
    <mergeCell ref="P96:R99"/>
    <mergeCell ref="Q100:Q101"/>
    <mergeCell ref="R100:R101"/>
    <mergeCell ref="C72:C77"/>
    <mergeCell ref="D72:D77"/>
    <mergeCell ref="E72:F75"/>
    <mergeCell ref="P72:R75"/>
    <mergeCell ref="S72:S77"/>
    <mergeCell ref="G73:I73"/>
    <mergeCell ref="J73:L73"/>
    <mergeCell ref="G74:I74"/>
    <mergeCell ref="J74:L74"/>
    <mergeCell ref="G75:I75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G72:I72"/>
    <mergeCell ref="M72:O75"/>
    <mergeCell ref="P76:P77"/>
    <mergeCell ref="Q76:Q77"/>
    <mergeCell ref="R76:R77"/>
    <mergeCell ref="S48:S53"/>
    <mergeCell ref="G49:I49"/>
    <mergeCell ref="J49:L49"/>
    <mergeCell ref="G50:I50"/>
    <mergeCell ref="J50:L50"/>
    <mergeCell ref="G51:I51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C48:C53"/>
    <mergeCell ref="D48:D53"/>
    <mergeCell ref="E48:F51"/>
    <mergeCell ref="G48:I48"/>
    <mergeCell ref="M48:O51"/>
    <mergeCell ref="P48:R51"/>
    <mergeCell ref="Q52:Q53"/>
    <mergeCell ref="R52:R53"/>
    <mergeCell ref="C24:C29"/>
    <mergeCell ref="D24:D29"/>
    <mergeCell ref="E24:F27"/>
    <mergeCell ref="P24:R27"/>
    <mergeCell ref="S24:S29"/>
    <mergeCell ref="G25:I25"/>
    <mergeCell ref="J25:L25"/>
    <mergeCell ref="G26:I26"/>
    <mergeCell ref="J26:L26"/>
    <mergeCell ref="G27:I27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G24:I24"/>
    <mergeCell ref="M24:O27"/>
    <mergeCell ref="P28:P29"/>
    <mergeCell ref="Q28:Q29"/>
    <mergeCell ref="R28:R29"/>
    <mergeCell ref="A161:B161"/>
    <mergeCell ref="A136:B136"/>
    <mergeCell ref="A24:A29"/>
    <mergeCell ref="B24:B29"/>
    <mergeCell ref="A72:A77"/>
    <mergeCell ref="B72:B77"/>
    <mergeCell ref="A120:A125"/>
    <mergeCell ref="B120:B125"/>
    <mergeCell ref="A168:A173"/>
    <mergeCell ref="B168:B173"/>
    <mergeCell ref="A93:B93"/>
    <mergeCell ref="A57:B57"/>
    <mergeCell ref="A68:B68"/>
    <mergeCell ref="A48:A53"/>
    <mergeCell ref="B48:B53"/>
    <mergeCell ref="A96:A101"/>
    <mergeCell ref="B96:B101"/>
    <mergeCell ref="A144:A149"/>
    <mergeCell ref="B144:B149"/>
    <mergeCell ref="A1:F1"/>
    <mergeCell ref="A3:P3"/>
    <mergeCell ref="A4:A9"/>
    <mergeCell ref="B4:B9"/>
    <mergeCell ref="C4:C9"/>
    <mergeCell ref="D4:D9"/>
    <mergeCell ref="E4:F7"/>
    <mergeCell ref="G4:I4"/>
    <mergeCell ref="M4:O7"/>
    <mergeCell ref="P4:R7"/>
    <mergeCell ref="O8:O9"/>
    <mergeCell ref="P8:P9"/>
    <mergeCell ref="S4:S9"/>
    <mergeCell ref="G5:I5"/>
    <mergeCell ref="J5:L5"/>
    <mergeCell ref="G6:I6"/>
    <mergeCell ref="J6:L6"/>
    <mergeCell ref="G7:I7"/>
    <mergeCell ref="G8:G9"/>
    <mergeCell ref="H8:H9"/>
    <mergeCell ref="I8:I9"/>
    <mergeCell ref="J8:J9"/>
    <mergeCell ref="Q8:Q9"/>
    <mergeCell ref="R8:R9"/>
    <mergeCell ref="K8:K9"/>
    <mergeCell ref="L8:L9"/>
    <mergeCell ref="M8:M9"/>
    <mergeCell ref="N8:N9"/>
  </mergeCells>
  <pageMargins left="0.51181102362204722" right="0.11811023622047245" top="0.94488188976377963" bottom="0.9448818897637796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(5) 20%</vt:lpstr>
      <vt:lpstr>(5) 16%</vt:lpstr>
      <vt:lpstr>เงินเดือนพนักงานจ้าง</vt:lpstr>
      <vt:lpstr>เงินเดือน ลจ.ประจำ</vt:lpstr>
      <vt:lpstr>เงินเดือน ขรก.</vt:lpstr>
      <vt:lpstr>ทุกตำแหน่ง</vt:lpstr>
    </vt:vector>
  </TitlesOfParts>
  <Company>System Home 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Administrater</dc:creator>
  <cp:lastModifiedBy>Windows User</cp:lastModifiedBy>
  <cp:lastPrinted>2015-06-30T03:43:32Z</cp:lastPrinted>
  <dcterms:created xsi:type="dcterms:W3CDTF">2014-08-01T03:59:28Z</dcterms:created>
  <dcterms:modified xsi:type="dcterms:W3CDTF">2015-06-30T03:45:42Z</dcterms:modified>
</cp:coreProperties>
</file>